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G:\校级预算\2026年校级预算\2026\校级预算通知\"/>
    </mc:Choice>
  </mc:AlternateContent>
  <xr:revisionPtr revIDLastSave="0" documentId="13_ncr:1_{B82A5B68-4E28-4ADC-9762-F3252623D8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全日制研究生" sheetId="4" r:id="rId1"/>
    <sheet name="示例" sheetId="7" r:id="rId2"/>
  </sheets>
  <definedNames>
    <definedName name="_xlnm._FilterDatabase" localSheetId="0" hidden="1">全日制研究生!$A$4:$DB$151</definedName>
    <definedName name="_xlnm.Print_Titles" localSheetId="0">全日制研究生!$2:$4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9" i="7" l="1"/>
  <c r="K148" i="7"/>
  <c r="K147" i="7"/>
  <c r="K146" i="7"/>
  <c r="K145" i="7"/>
  <c r="K144" i="7"/>
  <c r="K143" i="7"/>
  <c r="K141" i="7"/>
  <c r="K140" i="7"/>
  <c r="K139" i="7"/>
  <c r="K138" i="7"/>
  <c r="K137" i="7"/>
  <c r="K136" i="7"/>
  <c r="K134" i="7"/>
  <c r="K133" i="7"/>
  <c r="K132" i="7"/>
  <c r="K131" i="7"/>
  <c r="K130" i="7" s="1"/>
  <c r="K129" i="7"/>
  <c r="K128" i="7"/>
  <c r="K127" i="7"/>
  <c r="K120" i="7" s="1"/>
  <c r="K126" i="7"/>
  <c r="K125" i="7"/>
  <c r="K124" i="7"/>
  <c r="K123" i="7"/>
  <c r="K122" i="7"/>
  <c r="K121" i="7"/>
  <c r="K119" i="7"/>
  <c r="K118" i="7"/>
  <c r="K117" i="7"/>
  <c r="K116" i="7"/>
  <c r="K115" i="7"/>
  <c r="K114" i="7"/>
  <c r="K113" i="7"/>
  <c r="K112" i="7"/>
  <c r="K111" i="7"/>
  <c r="K109" i="7" s="1"/>
  <c r="K110" i="7"/>
  <c r="K108" i="7"/>
  <c r="K107" i="7"/>
  <c r="K106" i="7"/>
  <c r="K105" i="7"/>
  <c r="K104" i="7"/>
  <c r="K103" i="7"/>
  <c r="K102" i="7"/>
  <c r="K100" i="7"/>
  <c r="K99" i="7"/>
  <c r="K98" i="7"/>
  <c r="K97" i="7"/>
  <c r="K96" i="7"/>
  <c r="K95" i="7"/>
  <c r="K94" i="7"/>
  <c r="K93" i="7"/>
  <c r="K92" i="7"/>
  <c r="K91" i="7"/>
  <c r="K90" i="7"/>
  <c r="K89" i="7"/>
  <c r="K87" i="7"/>
  <c r="K86" i="7"/>
  <c r="K85" i="7"/>
  <c r="K84" i="7"/>
  <c r="K82" i="7"/>
  <c r="K81" i="7"/>
  <c r="K80" i="7"/>
  <c r="K79" i="7"/>
  <c r="K78" i="7"/>
  <c r="K77" i="7"/>
  <c r="K76" i="7"/>
  <c r="K74" i="7" s="1"/>
  <c r="K75" i="7"/>
  <c r="K73" i="7"/>
  <c r="K72" i="7"/>
  <c r="K71" i="7"/>
  <c r="K70" i="7"/>
  <c r="K69" i="7" s="1"/>
  <c r="K68" i="7"/>
  <c r="K67" i="7"/>
  <c r="K66" i="7"/>
  <c r="K65" i="7"/>
  <c r="K64" i="7"/>
  <c r="K63" i="7"/>
  <c r="K62" i="7"/>
  <c r="K61" i="7" s="1"/>
  <c r="K60" i="7"/>
  <c r="K59" i="7"/>
  <c r="K58" i="7"/>
  <c r="K57" i="7"/>
  <c r="K56" i="7"/>
  <c r="K55" i="7"/>
  <c r="K54" i="7" s="1"/>
  <c r="K53" i="7"/>
  <c r="K52" i="7"/>
  <c r="K51" i="7"/>
  <c r="K50" i="7"/>
  <c r="K49" i="7"/>
  <c r="K48" i="7"/>
  <c r="K47" i="7"/>
  <c r="K46" i="7"/>
  <c r="K45" i="7"/>
  <c r="K44" i="7"/>
  <c r="K43" i="7"/>
  <c r="K41" i="7"/>
  <c r="K40" i="7"/>
  <c r="K39" i="7"/>
  <c r="K38" i="7"/>
  <c r="K36" i="7"/>
  <c r="K35" i="7"/>
  <c r="K34" i="7"/>
  <c r="K33" i="7" s="1"/>
  <c r="K32" i="7"/>
  <c r="K31" i="7"/>
  <c r="K30" i="7"/>
  <c r="K28" i="7"/>
  <c r="K27" i="7"/>
  <c r="K26" i="7"/>
  <c r="K25" i="7" s="1"/>
  <c r="K24" i="7"/>
  <c r="K22" i="7" s="1"/>
  <c r="K23" i="7"/>
  <c r="K21" i="7"/>
  <c r="K10" i="7" s="1"/>
  <c r="K20" i="7"/>
  <c r="K19" i="7"/>
  <c r="K18" i="7"/>
  <c r="K17" i="7"/>
  <c r="K16" i="7"/>
  <c r="K15" i="7"/>
  <c r="K14" i="7"/>
  <c r="K13" i="7"/>
  <c r="K12" i="7"/>
  <c r="K11" i="7"/>
  <c r="K9" i="7"/>
  <c r="K8" i="7"/>
  <c r="K7" i="7"/>
  <c r="K4" i="7" s="1"/>
  <c r="K6" i="7"/>
  <c r="K5" i="7"/>
  <c r="K29" i="7" l="1"/>
  <c r="K83" i="7"/>
  <c r="K101" i="7"/>
  <c r="K135" i="7"/>
  <c r="K42" i="7"/>
  <c r="K37" i="7"/>
  <c r="K142" i="7"/>
  <c r="K88" i="7"/>
  <c r="K150" i="7"/>
</calcChain>
</file>

<file path=xl/sharedStrings.xml><?xml version="1.0" encoding="utf-8"?>
<sst xmlns="http://schemas.openxmlformats.org/spreadsheetml/2006/main" count="369" uniqueCount="259">
  <si>
    <t>2023年全日制研究生培养经费预算明细表</t>
  </si>
  <si>
    <t>学院</t>
  </si>
  <si>
    <t>专业</t>
  </si>
  <si>
    <t>专业代码</t>
  </si>
  <si>
    <t>总人数</t>
  </si>
  <si>
    <t>2020级</t>
  </si>
  <si>
    <t>2021级</t>
  </si>
  <si>
    <t>2022级</t>
  </si>
  <si>
    <t>预算金额
（元）</t>
  </si>
  <si>
    <t>人数</t>
  </si>
  <si>
    <t>拨款标准
（元/人）</t>
  </si>
  <si>
    <t>合计</t>
  </si>
  <si>
    <t>新闻传播学</t>
  </si>
  <si>
    <t>050300</t>
  </si>
  <si>
    <t>新闻与传播</t>
  </si>
  <si>
    <t>055200</t>
  </si>
  <si>
    <t>戏剧与影视学</t>
  </si>
  <si>
    <t>130300</t>
  </si>
  <si>
    <t>广播电视</t>
  </si>
  <si>
    <t>135105</t>
  </si>
  <si>
    <t>艺术设计</t>
  </si>
  <si>
    <t>135108</t>
  </si>
  <si>
    <t>区域经济学</t>
  </si>
  <si>
    <t>020202</t>
  </si>
  <si>
    <t>学科教学（地理）</t>
  </si>
  <si>
    <t>045110</t>
  </si>
  <si>
    <t>自然地理学</t>
  </si>
  <si>
    <t>070501</t>
  </si>
  <si>
    <t>人文地理学</t>
  </si>
  <si>
    <t>070502</t>
  </si>
  <si>
    <t>地图学与地理信息系统</t>
  </si>
  <si>
    <t>070503</t>
  </si>
  <si>
    <t>大地测量学与测量工程</t>
  </si>
  <si>
    <t>081601</t>
  </si>
  <si>
    <t>摄影测量与遥感</t>
  </si>
  <si>
    <t>081602</t>
  </si>
  <si>
    <t>地图制图学与地理信息工程</t>
  </si>
  <si>
    <t>081603</t>
  </si>
  <si>
    <t>城乡规划学</t>
  </si>
  <si>
    <t>083300</t>
  </si>
  <si>
    <t>电子信息</t>
  </si>
  <si>
    <t>085400</t>
  </si>
  <si>
    <t>土地资源管理</t>
  </si>
  <si>
    <t>120405</t>
  </si>
  <si>
    <t>电气工程</t>
  </si>
  <si>
    <t>080800</t>
  </si>
  <si>
    <t>法学</t>
  </si>
  <si>
    <t>030100</t>
  </si>
  <si>
    <t>法律（非法学）</t>
  </si>
  <si>
    <t>035101</t>
  </si>
  <si>
    <t>法律（法学）</t>
  </si>
  <si>
    <t>035102</t>
  </si>
  <si>
    <t>社会工作</t>
  </si>
  <si>
    <t>035200</t>
  </si>
  <si>
    <t>行政管理</t>
  </si>
  <si>
    <t>120401</t>
  </si>
  <si>
    <t>社会保障</t>
  </si>
  <si>
    <t>120404</t>
  </si>
  <si>
    <t>学科教学（化学）</t>
  </si>
  <si>
    <t>045106</t>
  </si>
  <si>
    <t>化学</t>
  </si>
  <si>
    <t>070300</t>
  </si>
  <si>
    <t>材料科学与工程</t>
  </si>
  <si>
    <t>077300</t>
  </si>
  <si>
    <t>职业技术教育</t>
  </si>
  <si>
    <t>045120</t>
  </si>
  <si>
    <t>机械工程</t>
  </si>
  <si>
    <t>080200</t>
  </si>
  <si>
    <t>设计学</t>
  </si>
  <si>
    <t>130500</t>
  </si>
  <si>
    <t>教育学原理</t>
  </si>
  <si>
    <t>040101</t>
  </si>
  <si>
    <t>课程与教学论</t>
  </si>
  <si>
    <t>040102</t>
  </si>
  <si>
    <t>教育史</t>
  </si>
  <si>
    <t>040103</t>
  </si>
  <si>
    <t>学前教育学</t>
  </si>
  <si>
    <t>040105</t>
  </si>
  <si>
    <t>高等教育学</t>
  </si>
  <si>
    <t>040106</t>
  </si>
  <si>
    <t>职业技术教育学</t>
  </si>
  <si>
    <t>040108</t>
  </si>
  <si>
    <t>小学教育</t>
  </si>
  <si>
    <t>045115</t>
  </si>
  <si>
    <t>心理健康教育</t>
  </si>
  <si>
    <t>045116</t>
  </si>
  <si>
    <t>学前教育</t>
  </si>
  <si>
    <t>045118</t>
  </si>
  <si>
    <t>教育经济与管理</t>
  </si>
  <si>
    <t>047101</t>
  </si>
  <si>
    <t>心理学</t>
  </si>
  <si>
    <t>077100</t>
  </si>
  <si>
    <t>学科教学（历史）</t>
  </si>
  <si>
    <t>045109</t>
  </si>
  <si>
    <t>考古学</t>
  </si>
  <si>
    <t>060100</t>
  </si>
  <si>
    <t>中国史</t>
  </si>
  <si>
    <t>060200</t>
  </si>
  <si>
    <t>世界史</t>
  </si>
  <si>
    <t>060300</t>
  </si>
  <si>
    <t>工商管理</t>
  </si>
  <si>
    <t>120200</t>
  </si>
  <si>
    <t>旅游管理</t>
  </si>
  <si>
    <t>125400</t>
  </si>
  <si>
    <t>哲学</t>
  </si>
  <si>
    <t>010100</t>
  </si>
  <si>
    <t>马克思主义理论</t>
  </si>
  <si>
    <t>030500</t>
  </si>
  <si>
    <t>马克思主义基本原理</t>
  </si>
  <si>
    <t>030501</t>
  </si>
  <si>
    <t>马克思主义中国化研究</t>
  </si>
  <si>
    <t>030503</t>
  </si>
  <si>
    <t>思想政治教育</t>
  </si>
  <si>
    <t>030505</t>
  </si>
  <si>
    <t>中国近现代史基本问题研究</t>
  </si>
  <si>
    <t>030506</t>
  </si>
  <si>
    <t>学科教学（思政）</t>
  </si>
  <si>
    <t>045102</t>
  </si>
  <si>
    <t>美术学</t>
  </si>
  <si>
    <t>130400</t>
  </si>
  <si>
    <t>美术</t>
  </si>
  <si>
    <t>135107</t>
  </si>
  <si>
    <t>商学院</t>
  </si>
  <si>
    <t>国民经济学</t>
  </si>
  <si>
    <t>020201</t>
  </si>
  <si>
    <t>金融学</t>
  </si>
  <si>
    <t>020204</t>
  </si>
  <si>
    <t>产业经济学</t>
  </si>
  <si>
    <t>020205</t>
  </si>
  <si>
    <t>国际贸易学</t>
  </si>
  <si>
    <t>020206</t>
  </si>
  <si>
    <t>管理科学与工程</t>
  </si>
  <si>
    <t>120100</t>
  </si>
  <si>
    <t>会计</t>
  </si>
  <si>
    <t>125300</t>
  </si>
  <si>
    <t>学科教学（生物）</t>
  </si>
  <si>
    <t>045107</t>
  </si>
  <si>
    <t>生物学（博士）</t>
  </si>
  <si>
    <t>071000</t>
  </si>
  <si>
    <t>生物学（硕士）</t>
  </si>
  <si>
    <t>生态学</t>
  </si>
  <si>
    <t>071300</t>
  </si>
  <si>
    <t>应用统计</t>
  </si>
  <si>
    <t>025200</t>
  </si>
  <si>
    <t>学科教学（数学）</t>
  </si>
  <si>
    <t>045104</t>
  </si>
  <si>
    <t>基础数学</t>
  </si>
  <si>
    <t>070101</t>
  </si>
  <si>
    <t>计算数学</t>
  </si>
  <si>
    <t>070102</t>
  </si>
  <si>
    <t>概率论与数理统计</t>
  </si>
  <si>
    <t>070103</t>
  </si>
  <si>
    <t>应用数学</t>
  </si>
  <si>
    <t>070104</t>
  </si>
  <si>
    <t>运筹学与控制论</t>
  </si>
  <si>
    <t>070105</t>
  </si>
  <si>
    <t>统计学</t>
  </si>
  <si>
    <t>071400</t>
  </si>
  <si>
    <t>体育学</t>
  </si>
  <si>
    <t>040300</t>
  </si>
  <si>
    <t>体育教学</t>
  </si>
  <si>
    <t>045201</t>
  </si>
  <si>
    <t>运动训练</t>
  </si>
  <si>
    <t>045202</t>
  </si>
  <si>
    <t>学科教学（英语）</t>
  </si>
  <si>
    <t>045108</t>
  </si>
  <si>
    <t>英语语言文学</t>
  </si>
  <si>
    <t>050201</t>
  </si>
  <si>
    <t>俄语语言文学</t>
  </si>
  <si>
    <t>050202</t>
  </si>
  <si>
    <t>日语语言文学</t>
  </si>
  <si>
    <t>050205</t>
  </si>
  <si>
    <t>外国语言学及应用语言学</t>
  </si>
  <si>
    <t>050211</t>
  </si>
  <si>
    <t>英语笔译</t>
  </si>
  <si>
    <t>055101</t>
  </si>
  <si>
    <t>英语口译</t>
  </si>
  <si>
    <t>055102</t>
  </si>
  <si>
    <t>学科教学（语文）</t>
  </si>
  <si>
    <t>045103</t>
  </si>
  <si>
    <t>文艺学</t>
  </si>
  <si>
    <t>050101</t>
  </si>
  <si>
    <t>汉语言文字学</t>
  </si>
  <si>
    <t>050103</t>
  </si>
  <si>
    <t>中国古典文献学</t>
  </si>
  <si>
    <t>050104</t>
  </si>
  <si>
    <t>中国古代文学</t>
  </si>
  <si>
    <t>050105</t>
  </si>
  <si>
    <t>中国现当代文学</t>
  </si>
  <si>
    <t>050106</t>
  </si>
  <si>
    <t>比较文学与世界文学</t>
  </si>
  <si>
    <t>050108</t>
  </si>
  <si>
    <t>艺术学理论</t>
  </si>
  <si>
    <t>130100</t>
  </si>
  <si>
    <t>学科教学（物理）</t>
  </si>
  <si>
    <t>045105</t>
  </si>
  <si>
    <t>理论物理</t>
  </si>
  <si>
    <t>070201</t>
  </si>
  <si>
    <t>凝聚态物理</t>
  </si>
  <si>
    <t>070205</t>
  </si>
  <si>
    <t>光学</t>
  </si>
  <si>
    <t>070207</t>
  </si>
  <si>
    <t>光学工程</t>
  </si>
  <si>
    <t>080300</t>
  </si>
  <si>
    <t>通信工程
（含宽带网络、移动通信等）</t>
  </si>
  <si>
    <t>085402</t>
  </si>
  <si>
    <t>光电信息工程</t>
  </si>
  <si>
    <t>085408</t>
  </si>
  <si>
    <t>学科教学（音乐）</t>
  </si>
  <si>
    <t>045111</t>
  </si>
  <si>
    <t>音乐与舞蹈学</t>
  </si>
  <si>
    <t>130200</t>
  </si>
  <si>
    <t>音乐</t>
  </si>
  <si>
    <t>135101</t>
  </si>
  <si>
    <t>舞蹈</t>
  </si>
  <si>
    <t>135106</t>
  </si>
  <si>
    <t>汉语国际教育</t>
  </si>
  <si>
    <t>045300</t>
  </si>
  <si>
    <t>语言学及应用语言学</t>
  </si>
  <si>
    <t>050102</t>
  </si>
  <si>
    <t>中国少数民族语言文学</t>
  </si>
  <si>
    <t>050107</t>
  </si>
  <si>
    <t>现代教育技术</t>
  </si>
  <si>
    <t>045114</t>
  </si>
  <si>
    <t>教育技术学</t>
  </si>
  <si>
    <t>078401</t>
  </si>
  <si>
    <t>软件工程</t>
  </si>
  <si>
    <t>083500</t>
  </si>
  <si>
    <t>087100</t>
  </si>
  <si>
    <t>研究生院</t>
  </si>
  <si>
    <t>教育硕士（一年级）</t>
  </si>
  <si>
    <t>总计</t>
  </si>
  <si>
    <t>传媒与影视学院</t>
    <phoneticPr fontId="26" type="noConversion"/>
  </si>
  <si>
    <t>地理测绘与城乡规划学院</t>
    <phoneticPr fontId="26" type="noConversion"/>
  </si>
  <si>
    <t>电气工程及自动化学院</t>
    <phoneticPr fontId="26" type="noConversion"/>
  </si>
  <si>
    <t>法学院</t>
    <phoneticPr fontId="26" type="noConversion"/>
  </si>
  <si>
    <t>公共管理与社会学院</t>
    <phoneticPr fontId="26" type="noConversion"/>
  </si>
  <si>
    <t>化学与材料科学学院</t>
    <phoneticPr fontId="26" type="noConversion"/>
  </si>
  <si>
    <t>机电工程学院</t>
    <phoneticPr fontId="26" type="noConversion"/>
  </si>
  <si>
    <t>教育科学学院
（教师教育学院）</t>
    <phoneticPr fontId="26" type="noConversion"/>
  </si>
  <si>
    <t>历史文化与旅游学院</t>
    <phoneticPr fontId="26" type="noConversion"/>
  </si>
  <si>
    <t>马克思主义学院</t>
    <phoneticPr fontId="26" type="noConversion"/>
  </si>
  <si>
    <t>美术学院</t>
    <phoneticPr fontId="26" type="noConversion"/>
  </si>
  <si>
    <t>生命科学学院</t>
    <phoneticPr fontId="26" type="noConversion"/>
  </si>
  <si>
    <t>数学与统计学院</t>
    <phoneticPr fontId="26" type="noConversion"/>
  </si>
  <si>
    <t>体育学院</t>
    <phoneticPr fontId="26" type="noConversion"/>
  </si>
  <si>
    <t>外国语学院</t>
    <phoneticPr fontId="26" type="noConversion"/>
  </si>
  <si>
    <t>文学院</t>
    <phoneticPr fontId="26" type="noConversion"/>
  </si>
  <si>
    <t>物理与电子工程学院</t>
    <phoneticPr fontId="26" type="noConversion"/>
  </si>
  <si>
    <t>音乐学院</t>
    <phoneticPr fontId="26" type="noConversion"/>
  </si>
  <si>
    <t>语言科学与艺术学院</t>
    <phoneticPr fontId="26" type="noConversion"/>
  </si>
  <si>
    <t>智慧教育学院
（计算机学院）</t>
    <phoneticPr fontId="26" type="noConversion"/>
  </si>
  <si>
    <t>全日制研究生培养经费定额基础数据</t>
    <phoneticPr fontId="26" type="noConversion"/>
  </si>
  <si>
    <t>2025级</t>
    <phoneticPr fontId="26" type="noConversion"/>
  </si>
  <si>
    <t>2024级</t>
    <phoneticPr fontId="26" type="noConversion"/>
  </si>
  <si>
    <t>2023级</t>
    <phoneticPr fontId="26" type="noConversion"/>
  </si>
  <si>
    <t>体育学院（足球学院）</t>
    <phoneticPr fontId="26" type="noConversion"/>
  </si>
  <si>
    <t>人工智能与计算机学院
（智慧教育学院）</t>
    <phoneticPr fontId="26" type="noConversion"/>
  </si>
  <si>
    <t>附件9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</si>
</sst>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宋体"/>
      <charset val="134"/>
      <scheme val="minor"/>
    </font>
    <font>
      <b/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8"/>
      <color theme="1"/>
      <name val="方正小标宋简体"/>
      <family val="4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8"/>
      <color indexed="54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仿宋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6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8" borderId="2" applyNumberFormat="0" applyAlignment="0" applyProtection="0">
      <alignment vertical="center"/>
    </xf>
    <xf numFmtId="0" fontId="6" fillId="10" borderId="9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46">
    <cellStyle name="20% - 强调文字颜色 1 2" xfId="1" xr:uid="{00000000-0005-0000-0000-000002000000}"/>
    <cellStyle name="20% - 强调文字颜色 2 2" xfId="10" xr:uid="{00000000-0005-0000-0000-00003A000000}"/>
    <cellStyle name="20% - 强调文字颜色 3 2" xfId="11" xr:uid="{00000000-0005-0000-0000-00003B000000}"/>
    <cellStyle name="20% - 强调文字颜色 4 2" xfId="13" xr:uid="{00000000-0005-0000-0000-00003D000000}"/>
    <cellStyle name="20% - 强调文字颜色 5 2" xfId="14" xr:uid="{00000000-0005-0000-0000-00003E000000}"/>
    <cellStyle name="20% - 强调文字颜色 6 2" xfId="15" xr:uid="{00000000-0005-0000-0000-00003F000000}"/>
    <cellStyle name="40% - 强调文字颜色 1 2" xfId="4" xr:uid="{00000000-0005-0000-0000-000021000000}"/>
    <cellStyle name="40% - 强调文字颜色 2 2" xfId="5" xr:uid="{00000000-0005-0000-0000-000024000000}"/>
    <cellStyle name="40% - 强调文字颜色 3 2" xfId="16" xr:uid="{00000000-0005-0000-0000-000040000000}"/>
    <cellStyle name="40% - 强调文字颜色 4 2" xfId="3" xr:uid="{00000000-0005-0000-0000-00001D000000}"/>
    <cellStyle name="40% - 强调文字颜色 5 2" xfId="6" xr:uid="{00000000-0005-0000-0000-000028000000}"/>
    <cellStyle name="40% - 强调文字颜色 6 2" xfId="9" xr:uid="{00000000-0005-0000-0000-000038000000}"/>
    <cellStyle name="60% - 强调文字颜色 1 2" xfId="17" xr:uid="{00000000-0005-0000-0000-000041000000}"/>
    <cellStyle name="60% - 强调文字颜色 2 2" xfId="18" xr:uid="{00000000-0005-0000-0000-000042000000}"/>
    <cellStyle name="60% - 强调文字颜色 3 2" xfId="19" xr:uid="{00000000-0005-0000-0000-000043000000}"/>
    <cellStyle name="60% - 强调文字颜色 4 2" xfId="20" xr:uid="{00000000-0005-0000-0000-000044000000}"/>
    <cellStyle name="60% - 强调文字颜色 5 2" xfId="21" xr:uid="{00000000-0005-0000-0000-000045000000}"/>
    <cellStyle name="60% - 强调文字颜色 6 2" xfId="22" xr:uid="{00000000-0005-0000-0000-000046000000}"/>
    <cellStyle name="标题 1 2" xfId="23" xr:uid="{00000000-0005-0000-0000-000047000000}"/>
    <cellStyle name="标题 2 2" xfId="24" xr:uid="{00000000-0005-0000-0000-000048000000}"/>
    <cellStyle name="标题 3 2" xfId="25" xr:uid="{00000000-0005-0000-0000-000049000000}"/>
    <cellStyle name="标题 4 2" xfId="26" xr:uid="{00000000-0005-0000-0000-00004A000000}"/>
    <cellStyle name="标题 5" xfId="27" xr:uid="{00000000-0005-0000-0000-00004B000000}"/>
    <cellStyle name="差 2" xfId="28" xr:uid="{00000000-0005-0000-0000-00004C000000}"/>
    <cellStyle name="常规" xfId="0" builtinId="0"/>
    <cellStyle name="常规 12" xfId="29" xr:uid="{00000000-0005-0000-0000-00004D000000}"/>
    <cellStyle name="常规 2" xfId="30" xr:uid="{00000000-0005-0000-0000-00004E000000}"/>
    <cellStyle name="常规 3" xfId="12" xr:uid="{00000000-0005-0000-0000-00003C000000}"/>
    <cellStyle name="常规 4" xfId="31" xr:uid="{00000000-0005-0000-0000-00004F000000}"/>
    <cellStyle name="好 2" xfId="32" xr:uid="{00000000-0005-0000-0000-000050000000}"/>
    <cellStyle name="汇总 2" xfId="33" xr:uid="{00000000-0005-0000-0000-000051000000}"/>
    <cellStyle name="计算 2" xfId="2" xr:uid="{00000000-0005-0000-0000-000008000000}"/>
    <cellStyle name="检查单元格 2" xfId="34" xr:uid="{00000000-0005-0000-0000-000052000000}"/>
    <cellStyle name="解释性文本 2" xfId="35" xr:uid="{00000000-0005-0000-0000-000053000000}"/>
    <cellStyle name="警告文本 2" xfId="36" xr:uid="{00000000-0005-0000-0000-000054000000}"/>
    <cellStyle name="链接单元格 2" xfId="37" xr:uid="{00000000-0005-0000-0000-000055000000}"/>
    <cellStyle name="强调文字颜色 1 2" xfId="38" xr:uid="{00000000-0005-0000-0000-000056000000}"/>
    <cellStyle name="强调文字颜色 2 2" xfId="39" xr:uid="{00000000-0005-0000-0000-000057000000}"/>
    <cellStyle name="强调文字颜色 3 2" xfId="40" xr:uid="{00000000-0005-0000-0000-000058000000}"/>
    <cellStyle name="强调文字颜色 4 2" xfId="41" xr:uid="{00000000-0005-0000-0000-000059000000}"/>
    <cellStyle name="强调文字颜色 5 2" xfId="42" xr:uid="{00000000-0005-0000-0000-00005A000000}"/>
    <cellStyle name="强调文字颜色 6 2" xfId="43" xr:uid="{00000000-0005-0000-0000-00005B000000}"/>
    <cellStyle name="适中 2" xfId="8" xr:uid="{00000000-0005-0000-0000-000037000000}"/>
    <cellStyle name="输出 2" xfId="7" xr:uid="{00000000-0005-0000-0000-00002C000000}"/>
    <cellStyle name="输入 2" xfId="44" xr:uid="{00000000-0005-0000-0000-00005C000000}"/>
    <cellStyle name="注释 2" xfId="45" xr:uid="{00000000-0005-0000-0000-00005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1"/>
  <sheetViews>
    <sheetView tabSelected="1" workbookViewId="0">
      <selection activeCell="B9" sqref="B9"/>
    </sheetView>
  </sheetViews>
  <sheetFormatPr defaultColWidth="9" defaultRowHeight="14.25"/>
  <cols>
    <col min="1" max="1" width="22.375" style="2" customWidth="1"/>
    <col min="2" max="2" width="28.125" style="2" customWidth="1"/>
    <col min="3" max="3" width="10.125" style="3" customWidth="1"/>
    <col min="4" max="4" width="9.5" style="3" customWidth="1"/>
    <col min="5" max="5" width="6.625" style="3" customWidth="1"/>
    <col min="6" max="6" width="12.375" style="3" customWidth="1"/>
    <col min="7" max="7" width="6.625" style="3" customWidth="1"/>
    <col min="8" max="8" width="11.875" style="3" customWidth="1"/>
    <col min="9" max="9" width="6.875" style="3" customWidth="1"/>
    <col min="10" max="10" width="12.5" style="3" customWidth="1"/>
    <col min="11" max="11" width="13" style="4" customWidth="1"/>
    <col min="12" max="12" width="11.875" style="5" customWidth="1"/>
    <col min="13" max="13" width="9.75" style="5" customWidth="1"/>
    <col min="14" max="14" width="16.375" style="5" customWidth="1"/>
    <col min="15" max="15" width="14.125" style="5" customWidth="1"/>
    <col min="16" max="16" width="5.75" style="5" customWidth="1"/>
    <col min="17" max="18" width="9.75" style="5" customWidth="1"/>
    <col min="19" max="20" width="11.875" style="5" customWidth="1"/>
    <col min="21" max="22" width="14.125" style="5" customWidth="1"/>
    <col min="23" max="23" width="9.75" style="5" customWidth="1"/>
    <col min="24" max="25" width="5.75" style="5" customWidth="1"/>
    <col min="26" max="28" width="9.75" style="5" customWidth="1"/>
    <col min="29" max="29" width="11.875" style="5" customWidth="1"/>
    <col min="30" max="30" width="16.375" style="5" customWidth="1"/>
    <col min="31" max="31" width="7.75" style="5" customWidth="1"/>
    <col min="32" max="32" width="11.875" style="5" customWidth="1"/>
    <col min="33" max="34" width="7.75" style="5" customWidth="1"/>
    <col min="35" max="35" width="14.125" style="5" customWidth="1"/>
    <col min="36" max="37" width="9.75" style="5" customWidth="1"/>
    <col min="38" max="38" width="20.75" style="5" customWidth="1"/>
    <col min="39" max="39" width="16.375" style="5" customWidth="1"/>
    <col min="40" max="40" width="23" style="5" customWidth="1"/>
    <col min="41" max="41" width="5.75" style="5" customWidth="1"/>
    <col min="42" max="42" width="7.75" style="5" customWidth="1"/>
    <col min="43" max="45" width="11.875" style="5" customWidth="1"/>
    <col min="46" max="46" width="14.125" style="5" customWidth="1"/>
    <col min="47" max="47" width="9.75" style="5" customWidth="1"/>
    <col min="48" max="48" width="7.75" style="5" customWidth="1"/>
    <col min="49" max="50" width="9.75" style="5" customWidth="1"/>
    <col min="51" max="51" width="16.375" style="5" customWidth="1"/>
    <col min="52" max="54" width="7.75" style="5" customWidth="1"/>
    <col min="55" max="55" width="14.125" style="5" customWidth="1"/>
    <col min="56" max="56" width="9.75" style="5" customWidth="1"/>
    <col min="57" max="57" width="7.75" style="5" customWidth="1"/>
    <col min="58" max="58" width="38.5" style="5" customWidth="1"/>
    <col min="59" max="59" width="7.75" style="5" customWidth="1"/>
    <col min="60" max="60" width="14.125" style="5" customWidth="1"/>
    <col min="61" max="61" width="25.25" style="5" customWidth="1"/>
    <col min="62" max="62" width="7.75" style="5" customWidth="1"/>
    <col min="63" max="63" width="5.75" style="5" customWidth="1"/>
    <col min="64" max="65" width="14.125" style="5" customWidth="1"/>
    <col min="66" max="66" width="9.75" style="5" customWidth="1"/>
    <col min="67" max="67" width="14.125" style="5" customWidth="1"/>
    <col min="68" max="68" width="7.75" style="5" customWidth="1"/>
    <col min="69" max="70" width="11.875" style="5" customWidth="1"/>
    <col min="71" max="80" width="18.625" style="5" customWidth="1"/>
    <col min="81" max="81" width="9.75" style="5" customWidth="1"/>
    <col min="82" max="82" width="11.875" style="5" customWidth="1"/>
    <col min="83" max="83" width="9.75" style="5" customWidth="1"/>
    <col min="84" max="84" width="11.875" style="5" customWidth="1"/>
    <col min="85" max="85" width="5.75" style="5" customWidth="1"/>
    <col min="86" max="86" width="14.125" style="5" customWidth="1"/>
    <col min="87" max="88" width="9.75" style="5" customWidth="1"/>
    <col min="89" max="89" width="14.125" style="5" customWidth="1"/>
    <col min="90" max="91" width="9.75" style="5" customWidth="1"/>
    <col min="92" max="92" width="20.75" style="5" customWidth="1"/>
    <col min="93" max="93" width="16.375" style="5" customWidth="1"/>
    <col min="94" max="94" width="9.75" style="5" customWidth="1"/>
    <col min="95" max="95" width="5.75" style="5" customWidth="1"/>
    <col min="96" max="96" width="14.125" style="5" customWidth="1"/>
    <col min="97" max="97" width="16.375" style="5" customWidth="1"/>
    <col min="98" max="98" width="14.125" style="5" customWidth="1"/>
    <col min="99" max="99" width="16.375" style="5" customWidth="1"/>
    <col min="100" max="100" width="27.5" style="5" customWidth="1"/>
    <col min="101" max="101" width="23" style="5" customWidth="1"/>
    <col min="102" max="102" width="7.75" style="5" customWidth="1"/>
    <col min="103" max="103" width="16.375" style="5" customWidth="1"/>
    <col min="104" max="104" width="11.875" style="5" customWidth="1"/>
    <col min="105" max="105" width="8" style="5" customWidth="1"/>
    <col min="106" max="106" width="5.75" style="5" customWidth="1"/>
    <col min="107" max="16384" width="9" style="5"/>
  </cols>
  <sheetData>
    <row r="1" spans="1:11">
      <c r="A1" s="17" t="s">
        <v>258</v>
      </c>
    </row>
    <row r="2" spans="1:11" ht="33.75" customHeight="1">
      <c r="A2" s="18" t="s">
        <v>252</v>
      </c>
      <c r="B2" s="19"/>
      <c r="C2" s="20"/>
      <c r="D2" s="20"/>
      <c r="E2" s="20"/>
      <c r="F2" s="20"/>
      <c r="G2" s="20"/>
      <c r="H2" s="20"/>
      <c r="I2" s="20"/>
      <c r="J2" s="20"/>
      <c r="K2" s="21"/>
    </row>
    <row r="3" spans="1:11" customFormat="1" ht="33" customHeight="1">
      <c r="A3" s="25" t="s">
        <v>1</v>
      </c>
      <c r="B3" s="25" t="s">
        <v>2</v>
      </c>
      <c r="C3" s="22" t="s">
        <v>3</v>
      </c>
      <c r="D3" s="22" t="s">
        <v>4</v>
      </c>
      <c r="E3" s="22" t="s">
        <v>255</v>
      </c>
      <c r="F3" s="22"/>
      <c r="G3" s="22" t="s">
        <v>254</v>
      </c>
      <c r="H3" s="22"/>
      <c r="I3" s="22" t="s">
        <v>253</v>
      </c>
      <c r="J3" s="22"/>
      <c r="K3" s="27" t="s">
        <v>8</v>
      </c>
    </row>
    <row r="4" spans="1:11" s="1" customFormat="1" ht="27">
      <c r="A4" s="25"/>
      <c r="B4" s="25"/>
      <c r="C4" s="22"/>
      <c r="D4" s="22"/>
      <c r="E4" s="7" t="s">
        <v>9</v>
      </c>
      <c r="F4" s="6" t="s">
        <v>10</v>
      </c>
      <c r="G4" s="7" t="s">
        <v>9</v>
      </c>
      <c r="H4" s="6" t="s">
        <v>10</v>
      </c>
      <c r="I4" s="7" t="s">
        <v>9</v>
      </c>
      <c r="J4" s="6" t="s">
        <v>10</v>
      </c>
      <c r="K4" s="28"/>
    </row>
    <row r="5" spans="1:11" ht="21.95" customHeight="1">
      <c r="A5" s="26" t="s">
        <v>232</v>
      </c>
      <c r="B5" s="23" t="s">
        <v>11</v>
      </c>
      <c r="C5" s="24"/>
      <c r="D5" s="10"/>
      <c r="E5" s="24"/>
      <c r="F5" s="24"/>
      <c r="G5" s="24"/>
      <c r="H5" s="24"/>
      <c r="I5" s="24"/>
      <c r="J5" s="24"/>
      <c r="K5" s="12"/>
    </row>
    <row r="6" spans="1:11" ht="21.95" customHeight="1">
      <c r="A6" s="26"/>
      <c r="B6" s="8"/>
      <c r="C6" s="11"/>
      <c r="D6" s="11"/>
      <c r="E6" s="11"/>
      <c r="F6" s="11"/>
      <c r="G6" s="11"/>
      <c r="H6" s="11"/>
      <c r="I6" s="11"/>
      <c r="J6" s="11"/>
      <c r="K6" s="13"/>
    </row>
    <row r="7" spans="1:11" ht="21.95" customHeight="1">
      <c r="A7" s="26"/>
      <c r="B7" s="8"/>
      <c r="C7" s="11"/>
      <c r="D7" s="11"/>
      <c r="E7" s="11"/>
      <c r="F7" s="11"/>
      <c r="G7" s="11"/>
      <c r="H7" s="11"/>
      <c r="I7" s="11"/>
      <c r="J7" s="11"/>
      <c r="K7" s="13"/>
    </row>
    <row r="8" spans="1:11" ht="21.95" customHeight="1">
      <c r="A8" s="26"/>
      <c r="B8" s="8"/>
      <c r="C8" s="11"/>
      <c r="D8" s="11"/>
      <c r="E8" s="11"/>
      <c r="F8" s="11"/>
      <c r="G8" s="11"/>
      <c r="H8" s="11"/>
      <c r="I8" s="11"/>
      <c r="J8" s="11"/>
      <c r="K8" s="13"/>
    </row>
    <row r="9" spans="1:11" ht="21.95" customHeight="1">
      <c r="A9" s="26"/>
      <c r="B9" s="8"/>
      <c r="C9" s="11"/>
      <c r="D9" s="11"/>
      <c r="E9" s="11"/>
      <c r="F9" s="11"/>
      <c r="G9" s="11"/>
      <c r="H9" s="11"/>
      <c r="I9" s="11"/>
      <c r="J9" s="11"/>
      <c r="K9" s="13"/>
    </row>
    <row r="10" spans="1:11" ht="21.95" customHeight="1">
      <c r="A10" s="26"/>
      <c r="B10" s="8"/>
      <c r="C10" s="11"/>
      <c r="D10" s="11"/>
      <c r="E10" s="11"/>
      <c r="F10" s="11"/>
      <c r="G10" s="11"/>
      <c r="H10" s="11"/>
      <c r="I10" s="11"/>
      <c r="J10" s="11"/>
      <c r="K10" s="13"/>
    </row>
    <row r="11" spans="1:11" ht="21.95" customHeight="1">
      <c r="A11" s="26" t="s">
        <v>233</v>
      </c>
      <c r="B11" s="23" t="s">
        <v>11</v>
      </c>
      <c r="C11" s="24"/>
      <c r="D11" s="10"/>
      <c r="E11" s="24"/>
      <c r="F11" s="24"/>
      <c r="G11" s="24"/>
      <c r="H11" s="24"/>
      <c r="I11" s="24"/>
      <c r="J11" s="24"/>
      <c r="K11" s="12"/>
    </row>
    <row r="12" spans="1:11" ht="21.95" customHeight="1">
      <c r="A12" s="26"/>
      <c r="B12" s="8"/>
      <c r="C12" s="11"/>
      <c r="D12" s="11"/>
      <c r="E12" s="11"/>
      <c r="F12" s="11"/>
      <c r="G12" s="11"/>
      <c r="H12" s="11"/>
      <c r="I12" s="11"/>
      <c r="J12" s="11"/>
      <c r="K12" s="13"/>
    </row>
    <row r="13" spans="1:11" ht="21.95" customHeight="1">
      <c r="A13" s="26"/>
      <c r="B13" s="8"/>
      <c r="C13" s="11"/>
      <c r="D13" s="11"/>
      <c r="E13" s="11"/>
      <c r="F13" s="11"/>
      <c r="G13" s="11"/>
      <c r="H13" s="11"/>
      <c r="I13" s="11"/>
      <c r="J13" s="11"/>
      <c r="K13" s="13"/>
    </row>
    <row r="14" spans="1:11" ht="21.95" customHeight="1">
      <c r="A14" s="26"/>
      <c r="B14" s="8"/>
      <c r="C14" s="11"/>
      <c r="D14" s="11"/>
      <c r="E14" s="11"/>
      <c r="F14" s="11"/>
      <c r="G14" s="11"/>
      <c r="H14" s="11"/>
      <c r="I14" s="11"/>
      <c r="J14" s="11"/>
      <c r="K14" s="13"/>
    </row>
    <row r="15" spans="1:11" ht="21.95" customHeight="1">
      <c r="A15" s="26"/>
      <c r="B15" s="8"/>
      <c r="C15" s="11"/>
      <c r="D15" s="11"/>
      <c r="E15" s="11"/>
      <c r="F15" s="11"/>
      <c r="G15" s="11"/>
      <c r="H15" s="11"/>
      <c r="I15" s="11"/>
      <c r="J15" s="11"/>
      <c r="K15" s="13"/>
    </row>
    <row r="16" spans="1:11" ht="21.95" customHeight="1">
      <c r="A16" s="26"/>
      <c r="B16" s="8"/>
      <c r="C16" s="11"/>
      <c r="D16" s="11"/>
      <c r="E16" s="11"/>
      <c r="F16" s="11"/>
      <c r="G16" s="11"/>
      <c r="H16" s="11"/>
      <c r="I16" s="11"/>
      <c r="J16" s="11"/>
      <c r="K16" s="13"/>
    </row>
    <row r="17" spans="1:11" ht="21.95" customHeight="1">
      <c r="A17" s="26"/>
      <c r="B17" s="8"/>
      <c r="C17" s="11"/>
      <c r="D17" s="11"/>
      <c r="E17" s="11"/>
      <c r="F17" s="11"/>
      <c r="G17" s="11"/>
      <c r="H17" s="11"/>
      <c r="I17" s="11"/>
      <c r="J17" s="11"/>
      <c r="K17" s="13"/>
    </row>
    <row r="18" spans="1:11" ht="21.95" customHeight="1">
      <c r="A18" s="26"/>
      <c r="B18" s="8"/>
      <c r="C18" s="11"/>
      <c r="D18" s="11"/>
      <c r="E18" s="11"/>
      <c r="F18" s="11"/>
      <c r="G18" s="11"/>
      <c r="H18" s="11"/>
      <c r="I18" s="11"/>
      <c r="J18" s="11"/>
      <c r="K18" s="13"/>
    </row>
    <row r="19" spans="1:11" ht="21" customHeight="1">
      <c r="A19" s="26"/>
      <c r="B19" s="8"/>
      <c r="C19" s="11"/>
      <c r="D19" s="11"/>
      <c r="E19" s="11"/>
      <c r="F19" s="11"/>
      <c r="G19" s="11"/>
      <c r="H19" s="11"/>
      <c r="I19" s="11"/>
      <c r="J19" s="11"/>
      <c r="K19" s="13"/>
    </row>
    <row r="20" spans="1:11" ht="21.95" customHeight="1">
      <c r="A20" s="26"/>
      <c r="B20" s="8"/>
      <c r="C20" s="11"/>
      <c r="D20" s="11"/>
      <c r="E20" s="11"/>
      <c r="F20" s="11"/>
      <c r="G20" s="11"/>
      <c r="H20" s="11"/>
      <c r="I20" s="11"/>
      <c r="J20" s="11"/>
      <c r="K20" s="13"/>
    </row>
    <row r="21" spans="1:11" ht="21.95" customHeight="1">
      <c r="A21" s="26"/>
      <c r="B21" s="8"/>
      <c r="C21" s="11"/>
      <c r="D21" s="11"/>
      <c r="E21" s="11"/>
      <c r="F21" s="11"/>
      <c r="G21" s="11"/>
      <c r="H21" s="11"/>
      <c r="I21" s="11"/>
      <c r="J21" s="11"/>
      <c r="K21" s="13"/>
    </row>
    <row r="22" spans="1:11" ht="21.95" customHeight="1">
      <c r="A22" s="26"/>
      <c r="B22" s="8"/>
      <c r="C22" s="11"/>
      <c r="D22" s="11"/>
      <c r="E22" s="11"/>
      <c r="F22" s="11"/>
      <c r="G22" s="11"/>
      <c r="H22" s="11"/>
      <c r="I22" s="11"/>
      <c r="J22" s="11"/>
      <c r="K22" s="13"/>
    </row>
    <row r="23" spans="1:11" ht="21.95" customHeight="1">
      <c r="A23" s="26" t="s">
        <v>234</v>
      </c>
      <c r="B23" s="23" t="s">
        <v>11</v>
      </c>
      <c r="C23" s="24"/>
      <c r="D23" s="10"/>
      <c r="E23" s="24"/>
      <c r="F23" s="24"/>
      <c r="G23" s="24"/>
      <c r="H23" s="24"/>
      <c r="I23" s="24"/>
      <c r="J23" s="24"/>
      <c r="K23" s="12"/>
    </row>
    <row r="24" spans="1:11" ht="21.95" customHeight="1">
      <c r="A24" s="26"/>
      <c r="B24" s="8"/>
      <c r="C24" s="11"/>
      <c r="D24" s="11"/>
      <c r="E24" s="11"/>
      <c r="F24" s="11"/>
      <c r="G24" s="11"/>
      <c r="H24" s="11"/>
      <c r="I24" s="11"/>
      <c r="J24" s="11"/>
      <c r="K24" s="13"/>
    </row>
    <row r="25" spans="1:11" ht="21.95" customHeight="1">
      <c r="A25" s="26"/>
      <c r="B25" s="8"/>
      <c r="C25" s="11"/>
      <c r="D25" s="11"/>
      <c r="E25" s="11"/>
      <c r="F25" s="11"/>
      <c r="G25" s="11"/>
      <c r="H25" s="11"/>
      <c r="I25" s="11"/>
      <c r="J25" s="11"/>
      <c r="K25" s="13"/>
    </row>
    <row r="26" spans="1:11" ht="21.95" customHeight="1">
      <c r="A26" s="26" t="s">
        <v>235</v>
      </c>
      <c r="B26" s="23" t="s">
        <v>11</v>
      </c>
      <c r="C26" s="24"/>
      <c r="D26" s="10"/>
      <c r="E26" s="24"/>
      <c r="F26" s="24"/>
      <c r="G26" s="24"/>
      <c r="H26" s="24"/>
      <c r="I26" s="24"/>
      <c r="J26" s="24"/>
      <c r="K26" s="12"/>
    </row>
    <row r="27" spans="1:11" ht="21.95" customHeight="1">
      <c r="A27" s="26"/>
      <c r="B27" s="8"/>
      <c r="C27" s="11"/>
      <c r="D27" s="11"/>
      <c r="E27" s="11"/>
      <c r="F27" s="11"/>
      <c r="G27" s="11"/>
      <c r="H27" s="11"/>
      <c r="I27" s="11"/>
      <c r="J27" s="11"/>
      <c r="K27" s="13"/>
    </row>
    <row r="28" spans="1:11" ht="21.95" customHeight="1">
      <c r="A28" s="26"/>
      <c r="B28" s="8"/>
      <c r="C28" s="11"/>
      <c r="D28" s="11"/>
      <c r="E28" s="11"/>
      <c r="F28" s="11"/>
      <c r="G28" s="11"/>
      <c r="H28" s="11"/>
      <c r="I28" s="11"/>
      <c r="J28" s="11"/>
      <c r="K28" s="13"/>
    </row>
    <row r="29" spans="1:11" ht="21.95" customHeight="1">
      <c r="A29" s="26"/>
      <c r="B29" s="8"/>
      <c r="C29" s="11"/>
      <c r="D29" s="11"/>
      <c r="E29" s="11"/>
      <c r="F29" s="11"/>
      <c r="G29" s="11"/>
      <c r="H29" s="11"/>
      <c r="I29" s="11"/>
      <c r="J29" s="11"/>
      <c r="K29" s="13"/>
    </row>
    <row r="30" spans="1:11" ht="21.95" customHeight="1">
      <c r="A30" s="26" t="s">
        <v>236</v>
      </c>
      <c r="B30" s="23" t="s">
        <v>11</v>
      </c>
      <c r="C30" s="24"/>
      <c r="D30" s="10"/>
      <c r="E30" s="24"/>
      <c r="F30" s="24"/>
      <c r="G30" s="24"/>
      <c r="H30" s="24"/>
      <c r="I30" s="24"/>
      <c r="J30" s="24"/>
      <c r="K30" s="12"/>
    </row>
    <row r="31" spans="1:11" ht="21.95" customHeight="1">
      <c r="A31" s="26"/>
      <c r="B31" s="8"/>
      <c r="C31" s="11"/>
      <c r="D31" s="11"/>
      <c r="E31" s="11"/>
      <c r="F31" s="11"/>
      <c r="G31" s="11"/>
      <c r="H31" s="11"/>
      <c r="I31" s="11"/>
      <c r="J31" s="11"/>
      <c r="K31" s="13"/>
    </row>
    <row r="32" spans="1:11" ht="21.95" customHeight="1">
      <c r="A32" s="26"/>
      <c r="B32" s="8"/>
      <c r="C32" s="11"/>
      <c r="D32" s="11"/>
      <c r="E32" s="11"/>
      <c r="F32" s="11"/>
      <c r="G32" s="11"/>
      <c r="H32" s="11"/>
      <c r="I32" s="11"/>
      <c r="J32" s="11"/>
      <c r="K32" s="13"/>
    </row>
    <row r="33" spans="1:11" ht="21.95" customHeight="1">
      <c r="A33" s="26"/>
      <c r="B33" s="8"/>
      <c r="C33" s="11"/>
      <c r="D33" s="11"/>
      <c r="E33" s="11"/>
      <c r="F33" s="11"/>
      <c r="G33" s="11"/>
      <c r="H33" s="11"/>
      <c r="I33" s="11"/>
      <c r="J33" s="11"/>
      <c r="K33" s="13"/>
    </row>
    <row r="34" spans="1:11" ht="21.95" customHeight="1">
      <c r="A34" s="26" t="s">
        <v>237</v>
      </c>
      <c r="B34" s="23" t="s">
        <v>11</v>
      </c>
      <c r="C34" s="24"/>
      <c r="D34" s="10"/>
      <c r="E34" s="24"/>
      <c r="F34" s="24"/>
      <c r="G34" s="24"/>
      <c r="H34" s="24"/>
      <c r="I34" s="24"/>
      <c r="J34" s="24"/>
      <c r="K34" s="12"/>
    </row>
    <row r="35" spans="1:11" ht="21.95" customHeight="1">
      <c r="A35" s="26"/>
      <c r="B35" s="8"/>
      <c r="C35" s="11"/>
      <c r="D35" s="11"/>
      <c r="E35" s="11"/>
      <c r="F35" s="11"/>
      <c r="G35" s="11"/>
      <c r="H35" s="11"/>
      <c r="I35" s="11"/>
      <c r="J35" s="11"/>
      <c r="K35" s="13"/>
    </row>
    <row r="36" spans="1:11" ht="21.95" customHeight="1">
      <c r="A36" s="26"/>
      <c r="B36" s="8"/>
      <c r="C36" s="11"/>
      <c r="D36" s="11"/>
      <c r="E36" s="11"/>
      <c r="F36" s="11"/>
      <c r="G36" s="11"/>
      <c r="H36" s="11"/>
      <c r="I36" s="11"/>
      <c r="J36" s="11"/>
      <c r="K36" s="13"/>
    </row>
    <row r="37" spans="1:11" ht="21.95" customHeight="1">
      <c r="A37" s="26"/>
      <c r="B37" s="8"/>
      <c r="C37" s="11"/>
      <c r="D37" s="11"/>
      <c r="E37" s="11"/>
      <c r="F37" s="11"/>
      <c r="G37" s="11"/>
      <c r="H37" s="11"/>
      <c r="I37" s="11"/>
      <c r="J37" s="11"/>
      <c r="K37" s="13"/>
    </row>
    <row r="38" spans="1:11" ht="21.95" customHeight="1">
      <c r="A38" s="26" t="s">
        <v>238</v>
      </c>
      <c r="B38" s="23" t="s">
        <v>11</v>
      </c>
      <c r="C38" s="24"/>
      <c r="D38" s="10"/>
      <c r="E38" s="24"/>
      <c r="F38" s="24"/>
      <c r="G38" s="24"/>
      <c r="H38" s="24"/>
      <c r="I38" s="24"/>
      <c r="J38" s="24"/>
      <c r="K38" s="12"/>
    </row>
    <row r="39" spans="1:11" ht="21.95" customHeight="1">
      <c r="A39" s="26"/>
      <c r="B39" s="8"/>
      <c r="C39" s="11"/>
      <c r="D39" s="11"/>
      <c r="E39" s="11"/>
      <c r="F39" s="11"/>
      <c r="G39" s="11"/>
      <c r="H39" s="11"/>
      <c r="I39" s="11"/>
      <c r="J39" s="11"/>
      <c r="K39" s="13"/>
    </row>
    <row r="40" spans="1:11" ht="21.95" customHeight="1">
      <c r="A40" s="26"/>
      <c r="B40" s="8"/>
      <c r="C40" s="11"/>
      <c r="D40" s="11"/>
      <c r="E40" s="11"/>
      <c r="F40" s="11"/>
      <c r="G40" s="11"/>
      <c r="H40" s="11"/>
      <c r="I40" s="11"/>
      <c r="J40" s="11"/>
      <c r="K40" s="13"/>
    </row>
    <row r="41" spans="1:11" ht="21.95" customHeight="1">
      <c r="A41" s="26"/>
      <c r="B41" s="8"/>
      <c r="C41" s="11"/>
      <c r="D41" s="11"/>
      <c r="E41" s="11"/>
      <c r="F41" s="11"/>
      <c r="G41" s="11"/>
      <c r="H41" s="11"/>
      <c r="I41" s="11"/>
      <c r="J41" s="11"/>
      <c r="K41" s="13"/>
    </row>
    <row r="42" spans="1:11" ht="21.95" customHeight="1">
      <c r="A42" s="26"/>
      <c r="B42" s="8"/>
      <c r="C42" s="11"/>
      <c r="D42" s="11"/>
      <c r="E42" s="11"/>
      <c r="F42" s="11"/>
      <c r="G42" s="11"/>
      <c r="H42" s="11"/>
      <c r="I42" s="11"/>
      <c r="J42" s="11"/>
      <c r="K42" s="13"/>
    </row>
    <row r="43" spans="1:11" ht="21.95" customHeight="1">
      <c r="A43" s="26" t="s">
        <v>239</v>
      </c>
      <c r="B43" s="23" t="s">
        <v>11</v>
      </c>
      <c r="C43" s="24"/>
      <c r="D43" s="10"/>
      <c r="E43" s="24"/>
      <c r="F43" s="24"/>
      <c r="G43" s="24"/>
      <c r="H43" s="24"/>
      <c r="I43" s="24"/>
      <c r="J43" s="24"/>
      <c r="K43" s="12"/>
    </row>
    <row r="44" spans="1:11" ht="21.95" customHeight="1">
      <c r="A44" s="26"/>
      <c r="B44" s="8"/>
      <c r="C44" s="11"/>
      <c r="D44" s="11"/>
      <c r="E44" s="11"/>
      <c r="F44" s="11"/>
      <c r="G44" s="11"/>
      <c r="H44" s="11"/>
      <c r="I44" s="11"/>
      <c r="J44" s="11"/>
      <c r="K44" s="13"/>
    </row>
    <row r="45" spans="1:11" ht="21.95" customHeight="1">
      <c r="A45" s="26"/>
      <c r="B45" s="8"/>
      <c r="C45" s="11"/>
      <c r="D45" s="11"/>
      <c r="E45" s="11"/>
      <c r="F45" s="11"/>
      <c r="G45" s="11"/>
      <c r="H45" s="11"/>
      <c r="I45" s="11"/>
      <c r="J45" s="11"/>
      <c r="K45" s="13"/>
    </row>
    <row r="46" spans="1:11" ht="21.95" customHeight="1">
      <c r="A46" s="26"/>
      <c r="B46" s="8"/>
      <c r="C46" s="11"/>
      <c r="D46" s="11"/>
      <c r="E46" s="11"/>
      <c r="F46" s="11"/>
      <c r="G46" s="11"/>
      <c r="H46" s="11"/>
      <c r="I46" s="11"/>
      <c r="J46" s="11"/>
      <c r="K46" s="13"/>
    </row>
    <row r="47" spans="1:11" ht="21.95" customHeight="1">
      <c r="A47" s="26"/>
      <c r="B47" s="8"/>
      <c r="C47" s="11"/>
      <c r="D47" s="11"/>
      <c r="E47" s="11"/>
      <c r="F47" s="11"/>
      <c r="G47" s="11"/>
      <c r="H47" s="11"/>
      <c r="I47" s="11"/>
      <c r="J47" s="11"/>
      <c r="K47" s="13"/>
    </row>
    <row r="48" spans="1:11" ht="21.95" customHeight="1">
      <c r="A48" s="26"/>
      <c r="B48" s="8"/>
      <c r="C48" s="11"/>
      <c r="D48" s="11"/>
      <c r="E48" s="11"/>
      <c r="F48" s="11"/>
      <c r="G48" s="11"/>
      <c r="H48" s="11"/>
      <c r="I48" s="11"/>
      <c r="J48" s="11"/>
      <c r="K48" s="13"/>
    </row>
    <row r="49" spans="1:11" ht="21.95" customHeight="1">
      <c r="A49" s="26"/>
      <c r="B49" s="8"/>
      <c r="C49" s="11"/>
      <c r="D49" s="11"/>
      <c r="E49" s="11"/>
      <c r="F49" s="11"/>
      <c r="G49" s="11"/>
      <c r="H49" s="11"/>
      <c r="I49" s="11"/>
      <c r="J49" s="11"/>
      <c r="K49" s="13"/>
    </row>
    <row r="50" spans="1:11" ht="21.95" customHeight="1">
      <c r="A50" s="26"/>
      <c r="B50" s="8"/>
      <c r="C50" s="11"/>
      <c r="D50" s="11"/>
      <c r="E50" s="11"/>
      <c r="F50" s="11"/>
      <c r="G50" s="11"/>
      <c r="H50" s="11"/>
      <c r="I50" s="11"/>
      <c r="J50" s="11"/>
      <c r="K50" s="13"/>
    </row>
    <row r="51" spans="1:11" ht="21.95" customHeight="1">
      <c r="A51" s="26"/>
      <c r="B51" s="8"/>
      <c r="C51" s="11"/>
      <c r="D51" s="11"/>
      <c r="E51" s="11"/>
      <c r="F51" s="11"/>
      <c r="G51" s="11"/>
      <c r="H51" s="11"/>
      <c r="I51" s="11"/>
      <c r="J51" s="11"/>
      <c r="K51" s="13"/>
    </row>
    <row r="52" spans="1:11" ht="21.95" customHeight="1">
      <c r="A52" s="26"/>
      <c r="B52" s="8"/>
      <c r="C52" s="11"/>
      <c r="D52" s="11"/>
      <c r="E52" s="11"/>
      <c r="F52" s="11"/>
      <c r="G52" s="11"/>
      <c r="H52" s="11"/>
      <c r="I52" s="11"/>
      <c r="J52" s="11"/>
      <c r="K52" s="13"/>
    </row>
    <row r="53" spans="1:11" ht="21.95" customHeight="1">
      <c r="A53" s="26"/>
      <c r="B53" s="8"/>
      <c r="C53" s="11"/>
      <c r="D53" s="11"/>
      <c r="E53" s="11"/>
      <c r="F53" s="11"/>
      <c r="G53" s="11"/>
      <c r="H53" s="11"/>
      <c r="I53" s="11"/>
      <c r="J53" s="11"/>
      <c r="K53" s="13"/>
    </row>
    <row r="54" spans="1:11" ht="21.95" customHeight="1">
      <c r="A54" s="26"/>
      <c r="B54" s="8"/>
      <c r="C54" s="11"/>
      <c r="D54" s="11"/>
      <c r="E54" s="11"/>
      <c r="F54" s="11"/>
      <c r="G54" s="11"/>
      <c r="H54" s="11"/>
      <c r="I54" s="11"/>
      <c r="J54" s="11"/>
      <c r="K54" s="13"/>
    </row>
    <row r="55" spans="1:11" ht="21.95" customHeight="1">
      <c r="A55" s="26" t="s">
        <v>240</v>
      </c>
      <c r="B55" s="23" t="s">
        <v>11</v>
      </c>
      <c r="C55" s="24"/>
      <c r="D55" s="10"/>
      <c r="E55" s="24"/>
      <c r="F55" s="24"/>
      <c r="G55" s="24"/>
      <c r="H55" s="24"/>
      <c r="I55" s="24"/>
      <c r="J55" s="24"/>
      <c r="K55" s="12"/>
    </row>
    <row r="56" spans="1:11" ht="21.95" customHeight="1">
      <c r="A56" s="26"/>
      <c r="B56" s="8"/>
      <c r="C56" s="11"/>
      <c r="D56" s="11"/>
      <c r="E56" s="11"/>
      <c r="F56" s="11"/>
      <c r="G56" s="11"/>
      <c r="H56" s="11"/>
      <c r="I56" s="11"/>
      <c r="J56" s="11"/>
      <c r="K56" s="13"/>
    </row>
    <row r="57" spans="1:11" ht="21.95" customHeight="1">
      <c r="A57" s="26"/>
      <c r="B57" s="8"/>
      <c r="C57" s="11"/>
      <c r="D57" s="11"/>
      <c r="E57" s="11"/>
      <c r="F57" s="11"/>
      <c r="G57" s="11"/>
      <c r="H57" s="11"/>
      <c r="I57" s="11"/>
      <c r="J57" s="11"/>
      <c r="K57" s="13"/>
    </row>
    <row r="58" spans="1:11" ht="21.95" customHeight="1">
      <c r="A58" s="26"/>
      <c r="B58" s="8"/>
      <c r="C58" s="11"/>
      <c r="D58" s="11"/>
      <c r="E58" s="11"/>
      <c r="F58" s="11"/>
      <c r="G58" s="11"/>
      <c r="H58" s="11"/>
      <c r="I58" s="11"/>
      <c r="J58" s="11"/>
      <c r="K58" s="13"/>
    </row>
    <row r="59" spans="1:11" ht="21.95" customHeight="1">
      <c r="A59" s="26"/>
      <c r="B59" s="8"/>
      <c r="C59" s="11"/>
      <c r="D59" s="11"/>
      <c r="E59" s="11"/>
      <c r="F59" s="11"/>
      <c r="G59" s="11"/>
      <c r="H59" s="11"/>
      <c r="I59" s="11"/>
      <c r="J59" s="11"/>
      <c r="K59" s="13"/>
    </row>
    <row r="60" spans="1:11" ht="21.95" customHeight="1">
      <c r="A60" s="26"/>
      <c r="B60" s="8"/>
      <c r="C60" s="11"/>
      <c r="D60" s="11"/>
      <c r="E60" s="11"/>
      <c r="F60" s="11"/>
      <c r="G60" s="11"/>
      <c r="H60" s="11"/>
      <c r="I60" s="11"/>
      <c r="J60" s="11"/>
      <c r="K60" s="13"/>
    </row>
    <row r="61" spans="1:11" ht="21.95" customHeight="1">
      <c r="A61" s="26"/>
      <c r="B61" s="8"/>
      <c r="C61" s="11"/>
      <c r="D61" s="11"/>
      <c r="E61" s="11"/>
      <c r="F61" s="11"/>
      <c r="G61" s="11"/>
      <c r="H61" s="11"/>
      <c r="I61" s="11"/>
      <c r="J61" s="11"/>
      <c r="K61" s="13"/>
    </row>
    <row r="62" spans="1:11" ht="21.95" customHeight="1">
      <c r="A62" s="26" t="s">
        <v>241</v>
      </c>
      <c r="B62" s="23" t="s">
        <v>11</v>
      </c>
      <c r="C62" s="24"/>
      <c r="D62" s="10"/>
      <c r="E62" s="24"/>
      <c r="F62" s="24"/>
      <c r="G62" s="24"/>
      <c r="H62" s="24"/>
      <c r="I62" s="24"/>
      <c r="J62" s="24"/>
      <c r="K62" s="12"/>
    </row>
    <row r="63" spans="1:11" ht="21.95" customHeight="1">
      <c r="A63" s="26"/>
      <c r="B63" s="8"/>
      <c r="C63" s="11"/>
      <c r="D63" s="11"/>
      <c r="E63" s="11"/>
      <c r="F63" s="11"/>
      <c r="G63" s="11"/>
      <c r="H63" s="11"/>
      <c r="I63" s="11"/>
      <c r="J63" s="11"/>
      <c r="K63" s="13"/>
    </row>
    <row r="64" spans="1:11" ht="21.95" customHeight="1">
      <c r="A64" s="26"/>
      <c r="B64" s="8"/>
      <c r="C64" s="11"/>
      <c r="D64" s="11"/>
      <c r="E64" s="11"/>
      <c r="F64" s="11"/>
      <c r="G64" s="11"/>
      <c r="H64" s="11"/>
      <c r="I64" s="11"/>
      <c r="J64" s="11"/>
      <c r="K64" s="13"/>
    </row>
    <row r="65" spans="1:11" ht="21.95" customHeight="1">
      <c r="A65" s="26"/>
      <c r="B65" s="8"/>
      <c r="C65" s="11"/>
      <c r="D65" s="11"/>
      <c r="E65" s="11"/>
      <c r="F65" s="11"/>
      <c r="G65" s="11"/>
      <c r="H65" s="11"/>
      <c r="I65" s="11"/>
      <c r="J65" s="11"/>
      <c r="K65" s="13"/>
    </row>
    <row r="66" spans="1:11" ht="21.95" customHeight="1">
      <c r="A66" s="26"/>
      <c r="B66" s="8"/>
      <c r="C66" s="11"/>
      <c r="D66" s="11"/>
      <c r="E66" s="11"/>
      <c r="F66" s="11"/>
      <c r="G66" s="11"/>
      <c r="H66" s="11"/>
      <c r="I66" s="11"/>
      <c r="J66" s="11"/>
      <c r="K66" s="13"/>
    </row>
    <row r="67" spans="1:11" ht="21.95" customHeight="1">
      <c r="A67" s="26"/>
      <c r="B67" s="8"/>
      <c r="C67" s="11"/>
      <c r="D67" s="11"/>
      <c r="E67" s="11"/>
      <c r="F67" s="11"/>
      <c r="G67" s="11"/>
      <c r="H67" s="11"/>
      <c r="I67" s="11"/>
      <c r="J67" s="11"/>
      <c r="K67" s="13"/>
    </row>
    <row r="68" spans="1:11" ht="21" customHeight="1">
      <c r="A68" s="26"/>
      <c r="B68" s="8"/>
      <c r="C68" s="11"/>
      <c r="D68" s="11"/>
      <c r="E68" s="11"/>
      <c r="F68" s="11"/>
      <c r="G68" s="11"/>
      <c r="H68" s="11"/>
      <c r="I68" s="11"/>
      <c r="J68" s="11"/>
      <c r="K68" s="13"/>
    </row>
    <row r="69" spans="1:11" ht="21.95" customHeight="1">
      <c r="A69" s="26"/>
      <c r="B69" s="8"/>
      <c r="C69" s="11"/>
      <c r="D69" s="11"/>
      <c r="E69" s="11"/>
      <c r="F69" s="11"/>
      <c r="G69" s="11"/>
      <c r="H69" s="11"/>
      <c r="I69" s="11"/>
      <c r="J69" s="11"/>
      <c r="K69" s="13"/>
    </row>
    <row r="70" spans="1:11" ht="21.95" customHeight="1">
      <c r="A70" s="26" t="s">
        <v>242</v>
      </c>
      <c r="B70" s="23" t="s">
        <v>11</v>
      </c>
      <c r="C70" s="24"/>
      <c r="D70" s="10"/>
      <c r="E70" s="24"/>
      <c r="F70" s="24"/>
      <c r="G70" s="24"/>
      <c r="H70" s="24"/>
      <c r="I70" s="24"/>
      <c r="J70" s="24"/>
      <c r="K70" s="12"/>
    </row>
    <row r="71" spans="1:11" ht="21.95" customHeight="1">
      <c r="A71" s="26"/>
      <c r="B71" s="8"/>
      <c r="C71" s="11"/>
      <c r="D71" s="11"/>
      <c r="E71" s="11"/>
      <c r="F71" s="11"/>
      <c r="G71" s="11"/>
      <c r="H71" s="11"/>
      <c r="I71" s="11"/>
      <c r="J71" s="11"/>
      <c r="K71" s="13"/>
    </row>
    <row r="72" spans="1:11" ht="21.95" customHeight="1">
      <c r="A72" s="26"/>
      <c r="B72" s="8"/>
      <c r="C72" s="11"/>
      <c r="D72" s="11"/>
      <c r="E72" s="11"/>
      <c r="F72" s="11"/>
      <c r="G72" s="11"/>
      <c r="H72" s="11"/>
      <c r="I72" s="11"/>
      <c r="J72" s="11"/>
      <c r="K72" s="13"/>
    </row>
    <row r="73" spans="1:11" ht="21.95" customHeight="1">
      <c r="A73" s="26"/>
      <c r="B73" s="8"/>
      <c r="C73" s="11"/>
      <c r="D73" s="11"/>
      <c r="E73" s="11"/>
      <c r="F73" s="11"/>
      <c r="G73" s="11"/>
      <c r="H73" s="11"/>
      <c r="I73" s="11"/>
      <c r="J73" s="11"/>
      <c r="K73" s="13"/>
    </row>
    <row r="74" spans="1:11" ht="21.95" customHeight="1">
      <c r="A74" s="26"/>
      <c r="B74" s="8"/>
      <c r="C74" s="11"/>
      <c r="D74" s="11"/>
      <c r="E74" s="11"/>
      <c r="F74" s="11"/>
      <c r="G74" s="11"/>
      <c r="H74" s="11"/>
      <c r="I74" s="11"/>
      <c r="J74" s="11"/>
      <c r="K74" s="13"/>
    </row>
    <row r="75" spans="1:11" ht="21.95" customHeight="1">
      <c r="A75" s="26" t="s">
        <v>122</v>
      </c>
      <c r="B75" s="23" t="s">
        <v>11</v>
      </c>
      <c r="C75" s="24"/>
      <c r="D75" s="10"/>
      <c r="E75" s="24"/>
      <c r="F75" s="24"/>
      <c r="G75" s="24"/>
      <c r="H75" s="24"/>
      <c r="I75" s="24"/>
      <c r="J75" s="24"/>
      <c r="K75" s="12"/>
    </row>
    <row r="76" spans="1:11" ht="21.95" customHeight="1">
      <c r="A76" s="26"/>
      <c r="B76" s="8"/>
      <c r="C76" s="11"/>
      <c r="D76" s="11"/>
      <c r="E76" s="11"/>
      <c r="F76" s="11"/>
      <c r="G76" s="11"/>
      <c r="H76" s="11"/>
      <c r="I76" s="11"/>
      <c r="J76" s="11"/>
      <c r="K76" s="13"/>
    </row>
    <row r="77" spans="1:11" ht="21.95" customHeight="1">
      <c r="A77" s="26"/>
      <c r="B77" s="8"/>
      <c r="C77" s="11"/>
      <c r="D77" s="11"/>
      <c r="E77" s="11"/>
      <c r="F77" s="11"/>
      <c r="G77" s="11"/>
      <c r="H77" s="11"/>
      <c r="I77" s="11"/>
      <c r="J77" s="11"/>
      <c r="K77" s="13"/>
    </row>
    <row r="78" spans="1:11" ht="21.95" customHeight="1">
      <c r="A78" s="26"/>
      <c r="B78" s="8"/>
      <c r="C78" s="11"/>
      <c r="D78" s="11"/>
      <c r="E78" s="11"/>
      <c r="F78" s="11"/>
      <c r="G78" s="11"/>
      <c r="H78" s="11"/>
      <c r="I78" s="11"/>
      <c r="J78" s="11"/>
      <c r="K78" s="13"/>
    </row>
    <row r="79" spans="1:11" ht="21.95" customHeight="1">
      <c r="A79" s="26"/>
      <c r="B79" s="8"/>
      <c r="C79" s="11"/>
      <c r="D79" s="11"/>
      <c r="E79" s="11"/>
      <c r="F79" s="11"/>
      <c r="G79" s="11"/>
      <c r="H79" s="11"/>
      <c r="I79" s="11"/>
      <c r="J79" s="11"/>
      <c r="K79" s="13"/>
    </row>
    <row r="80" spans="1:11" ht="21.95" customHeight="1">
      <c r="A80" s="26"/>
      <c r="B80" s="8"/>
      <c r="C80" s="11"/>
      <c r="D80" s="11"/>
      <c r="E80" s="11"/>
      <c r="F80" s="11"/>
      <c r="G80" s="11"/>
      <c r="H80" s="11"/>
      <c r="I80" s="11"/>
      <c r="J80" s="11"/>
      <c r="K80" s="13"/>
    </row>
    <row r="81" spans="1:11" ht="21.95" customHeight="1">
      <c r="A81" s="26"/>
      <c r="B81" s="8"/>
      <c r="C81" s="11"/>
      <c r="D81" s="11"/>
      <c r="E81" s="11"/>
      <c r="F81" s="11"/>
      <c r="G81" s="11"/>
      <c r="H81" s="11"/>
      <c r="I81" s="11"/>
      <c r="J81" s="11"/>
      <c r="K81" s="13"/>
    </row>
    <row r="82" spans="1:11" ht="21.95" customHeight="1">
      <c r="A82" s="26"/>
      <c r="B82" s="8"/>
      <c r="C82" s="11"/>
      <c r="D82" s="11"/>
      <c r="E82" s="11"/>
      <c r="F82" s="11"/>
      <c r="G82" s="11"/>
      <c r="H82" s="11"/>
      <c r="I82" s="11"/>
      <c r="J82" s="11"/>
      <c r="K82" s="13"/>
    </row>
    <row r="83" spans="1:11" ht="21.95" customHeight="1">
      <c r="A83" s="26"/>
      <c r="B83" s="8"/>
      <c r="C83" s="11"/>
      <c r="D83" s="11"/>
      <c r="E83" s="11"/>
      <c r="F83" s="11"/>
      <c r="G83" s="11"/>
      <c r="H83" s="11"/>
      <c r="I83" s="11"/>
      <c r="J83" s="11"/>
      <c r="K83" s="13"/>
    </row>
    <row r="84" spans="1:11" ht="21.95" customHeight="1">
      <c r="A84" s="26" t="s">
        <v>243</v>
      </c>
      <c r="B84" s="23" t="s">
        <v>11</v>
      </c>
      <c r="C84" s="24"/>
      <c r="D84" s="10"/>
      <c r="E84" s="24"/>
      <c r="F84" s="24"/>
      <c r="G84" s="24"/>
      <c r="H84" s="24"/>
      <c r="I84" s="24"/>
      <c r="J84" s="24"/>
      <c r="K84" s="12"/>
    </row>
    <row r="85" spans="1:11" ht="21.95" customHeight="1">
      <c r="A85" s="26"/>
      <c r="B85" s="8"/>
      <c r="C85" s="11"/>
      <c r="D85" s="11"/>
      <c r="E85" s="11"/>
      <c r="F85" s="11"/>
      <c r="G85" s="11"/>
      <c r="H85" s="11"/>
      <c r="I85" s="11"/>
      <c r="J85" s="11"/>
      <c r="K85" s="13"/>
    </row>
    <row r="86" spans="1:11" ht="21.95" customHeight="1">
      <c r="A86" s="26"/>
      <c r="B86" s="8"/>
      <c r="C86" s="11"/>
      <c r="D86" s="11"/>
      <c r="E86" s="11"/>
      <c r="F86" s="11"/>
      <c r="G86" s="11"/>
      <c r="H86" s="11"/>
      <c r="I86" s="11"/>
      <c r="J86" s="11"/>
      <c r="K86" s="13"/>
    </row>
    <row r="87" spans="1:11" ht="21.95" customHeight="1">
      <c r="A87" s="26"/>
      <c r="B87" s="8"/>
      <c r="C87" s="11"/>
      <c r="D87" s="11"/>
      <c r="E87" s="11"/>
      <c r="F87" s="11"/>
      <c r="G87" s="11"/>
      <c r="H87" s="11"/>
      <c r="I87" s="11"/>
      <c r="J87" s="11"/>
      <c r="K87" s="13"/>
    </row>
    <row r="88" spans="1:11" ht="21.95" customHeight="1">
      <c r="A88" s="26"/>
      <c r="B88" s="8"/>
      <c r="C88" s="11"/>
      <c r="D88" s="11"/>
      <c r="E88" s="11"/>
      <c r="F88" s="11"/>
      <c r="G88" s="11"/>
      <c r="H88" s="11"/>
      <c r="I88" s="11"/>
      <c r="J88" s="11"/>
      <c r="K88" s="13"/>
    </row>
    <row r="89" spans="1:11" ht="21.95" customHeight="1">
      <c r="A89" s="26" t="s">
        <v>244</v>
      </c>
      <c r="B89" s="23" t="s">
        <v>11</v>
      </c>
      <c r="C89" s="24"/>
      <c r="D89" s="10"/>
      <c r="E89" s="24"/>
      <c r="F89" s="24"/>
      <c r="G89" s="24"/>
      <c r="H89" s="24"/>
      <c r="I89" s="24"/>
      <c r="J89" s="24"/>
      <c r="K89" s="12"/>
    </row>
    <row r="90" spans="1:11" ht="21.95" customHeight="1">
      <c r="A90" s="26"/>
      <c r="B90" s="8"/>
      <c r="C90" s="11"/>
      <c r="D90" s="11"/>
      <c r="E90" s="11"/>
      <c r="F90" s="11"/>
      <c r="G90" s="11"/>
      <c r="H90" s="11"/>
      <c r="I90" s="11"/>
      <c r="J90" s="11"/>
      <c r="K90" s="13"/>
    </row>
    <row r="91" spans="1:11" ht="21.95" customHeight="1">
      <c r="A91" s="26"/>
      <c r="B91" s="8"/>
      <c r="C91" s="11"/>
      <c r="D91" s="11"/>
      <c r="E91" s="11"/>
      <c r="F91" s="11"/>
      <c r="G91" s="11"/>
      <c r="H91" s="11"/>
      <c r="I91" s="11"/>
      <c r="J91" s="11"/>
      <c r="K91" s="13"/>
    </row>
    <row r="92" spans="1:11" ht="21.95" customHeight="1">
      <c r="A92" s="26"/>
      <c r="B92" s="8"/>
      <c r="C92" s="11"/>
      <c r="D92" s="11"/>
      <c r="E92" s="11"/>
      <c r="F92" s="11"/>
      <c r="G92" s="11"/>
      <c r="H92" s="11"/>
      <c r="I92" s="11"/>
      <c r="J92" s="11"/>
      <c r="K92" s="13"/>
    </row>
    <row r="93" spans="1:11" ht="21.95" customHeight="1">
      <c r="A93" s="26"/>
      <c r="B93" s="8"/>
      <c r="C93" s="11"/>
      <c r="D93" s="11"/>
      <c r="E93" s="11"/>
      <c r="F93" s="11"/>
      <c r="G93" s="11"/>
      <c r="H93" s="11"/>
      <c r="I93" s="11"/>
      <c r="J93" s="11"/>
      <c r="K93" s="13"/>
    </row>
    <row r="94" spans="1:11" ht="21.95" customHeight="1">
      <c r="A94" s="26"/>
      <c r="B94" s="8"/>
      <c r="C94" s="11"/>
      <c r="D94" s="11"/>
      <c r="E94" s="11"/>
      <c r="F94" s="11"/>
      <c r="G94" s="11"/>
      <c r="H94" s="11"/>
      <c r="I94" s="11"/>
      <c r="J94" s="11"/>
      <c r="K94" s="13"/>
    </row>
    <row r="95" spans="1:11" ht="21.95" customHeight="1">
      <c r="A95" s="26"/>
      <c r="B95" s="8"/>
      <c r="C95" s="11"/>
      <c r="D95" s="11"/>
      <c r="E95" s="11"/>
      <c r="F95" s="11"/>
      <c r="G95" s="11"/>
      <c r="H95" s="11"/>
      <c r="I95" s="11"/>
      <c r="J95" s="11"/>
      <c r="K95" s="13"/>
    </row>
    <row r="96" spans="1:11" ht="21.95" customHeight="1">
      <c r="A96" s="26"/>
      <c r="B96" s="8"/>
      <c r="C96" s="11"/>
      <c r="D96" s="11"/>
      <c r="E96" s="11"/>
      <c r="F96" s="11"/>
      <c r="G96" s="11"/>
      <c r="H96" s="11"/>
      <c r="I96" s="11"/>
      <c r="J96" s="11"/>
      <c r="K96" s="13"/>
    </row>
    <row r="97" spans="1:11" ht="21.95" customHeight="1">
      <c r="A97" s="26"/>
      <c r="B97" s="8"/>
      <c r="C97" s="11"/>
      <c r="D97" s="11"/>
      <c r="E97" s="11"/>
      <c r="F97" s="11"/>
      <c r="G97" s="11"/>
      <c r="H97" s="11"/>
      <c r="I97" s="11"/>
      <c r="J97" s="11"/>
      <c r="K97" s="13"/>
    </row>
    <row r="98" spans="1:11" ht="21.95" customHeight="1">
      <c r="A98" s="26" t="s">
        <v>256</v>
      </c>
      <c r="B98" s="23" t="s">
        <v>11</v>
      </c>
      <c r="C98" s="24"/>
      <c r="D98" s="10"/>
      <c r="E98" s="24"/>
      <c r="F98" s="24"/>
      <c r="G98" s="24"/>
      <c r="H98" s="24"/>
      <c r="I98" s="24"/>
      <c r="J98" s="24"/>
      <c r="K98" s="12"/>
    </row>
    <row r="99" spans="1:11" ht="21.95" customHeight="1">
      <c r="A99" s="26"/>
      <c r="B99" s="8"/>
      <c r="C99" s="11"/>
      <c r="D99" s="11"/>
      <c r="E99" s="11"/>
      <c r="F99" s="11"/>
      <c r="G99" s="11"/>
      <c r="H99" s="11"/>
      <c r="I99" s="11"/>
      <c r="J99" s="11"/>
      <c r="K99" s="13"/>
    </row>
    <row r="100" spans="1:11" ht="21.95" customHeight="1">
      <c r="A100" s="26"/>
      <c r="B100" s="8"/>
      <c r="C100" s="11"/>
      <c r="D100" s="11"/>
      <c r="E100" s="11"/>
      <c r="F100" s="11"/>
      <c r="G100" s="11"/>
      <c r="H100" s="11"/>
      <c r="I100" s="11"/>
      <c r="J100" s="11"/>
      <c r="K100" s="13"/>
    </row>
    <row r="101" spans="1:11" ht="21.95" customHeight="1">
      <c r="A101" s="26"/>
      <c r="B101" s="8"/>
      <c r="C101" s="11"/>
      <c r="D101" s="11"/>
      <c r="E101" s="11"/>
      <c r="F101" s="11"/>
      <c r="G101" s="11"/>
      <c r="H101" s="11"/>
      <c r="I101" s="11"/>
      <c r="J101" s="11"/>
      <c r="K101" s="13"/>
    </row>
    <row r="102" spans="1:11" ht="21.95" customHeight="1">
      <c r="A102" s="26" t="s">
        <v>246</v>
      </c>
      <c r="B102" s="23" t="s">
        <v>11</v>
      </c>
      <c r="C102" s="24"/>
      <c r="D102" s="10"/>
      <c r="E102" s="24"/>
      <c r="F102" s="24"/>
      <c r="G102" s="24"/>
      <c r="H102" s="24"/>
      <c r="I102" s="24"/>
      <c r="J102" s="24"/>
      <c r="K102" s="12"/>
    </row>
    <row r="103" spans="1:11" ht="21.95" customHeight="1">
      <c r="A103" s="26"/>
      <c r="B103" s="8"/>
      <c r="C103" s="11"/>
      <c r="D103" s="11"/>
      <c r="E103" s="11"/>
      <c r="F103" s="11"/>
      <c r="G103" s="11"/>
      <c r="H103" s="11"/>
      <c r="I103" s="11"/>
      <c r="J103" s="11"/>
      <c r="K103" s="13"/>
    </row>
    <row r="104" spans="1:11" ht="21.95" customHeight="1">
      <c r="A104" s="26"/>
      <c r="B104" s="8"/>
      <c r="C104" s="11"/>
      <c r="D104" s="11"/>
      <c r="E104" s="11"/>
      <c r="F104" s="11"/>
      <c r="G104" s="11"/>
      <c r="H104" s="11"/>
      <c r="I104" s="11"/>
      <c r="J104" s="11"/>
      <c r="K104" s="13"/>
    </row>
    <row r="105" spans="1:11" ht="21.95" customHeight="1">
      <c r="A105" s="26"/>
      <c r="B105" s="8"/>
      <c r="C105" s="11"/>
      <c r="D105" s="11"/>
      <c r="E105" s="11"/>
      <c r="F105" s="11"/>
      <c r="G105" s="11"/>
      <c r="H105" s="11"/>
      <c r="I105" s="11"/>
      <c r="J105" s="11"/>
      <c r="K105" s="13"/>
    </row>
    <row r="106" spans="1:11" ht="21.95" customHeight="1">
      <c r="A106" s="26"/>
      <c r="B106" s="8"/>
      <c r="C106" s="11"/>
      <c r="D106" s="11"/>
      <c r="E106" s="11"/>
      <c r="F106" s="11"/>
      <c r="G106" s="11"/>
      <c r="H106" s="11"/>
      <c r="I106" s="11"/>
      <c r="J106" s="11"/>
      <c r="K106" s="13"/>
    </row>
    <row r="107" spans="1:11" ht="21.95" customHeight="1">
      <c r="A107" s="26"/>
      <c r="B107" s="8"/>
      <c r="C107" s="11"/>
      <c r="D107" s="11"/>
      <c r="E107" s="11"/>
      <c r="F107" s="11"/>
      <c r="G107" s="11"/>
      <c r="H107" s="11"/>
      <c r="I107" s="11"/>
      <c r="J107" s="11"/>
      <c r="K107" s="13"/>
    </row>
    <row r="108" spans="1:11" ht="21.95" customHeight="1">
      <c r="A108" s="26"/>
      <c r="B108" s="8"/>
      <c r="C108" s="11"/>
      <c r="D108" s="11"/>
      <c r="E108" s="11"/>
      <c r="F108" s="11"/>
      <c r="G108" s="11"/>
      <c r="H108" s="11"/>
      <c r="I108" s="11"/>
      <c r="J108" s="11"/>
      <c r="K108" s="13"/>
    </row>
    <row r="109" spans="1:11" ht="21.95" customHeight="1">
      <c r="A109" s="26"/>
      <c r="B109" s="8"/>
      <c r="C109" s="11"/>
      <c r="D109" s="11"/>
      <c r="E109" s="11"/>
      <c r="F109" s="11"/>
      <c r="G109" s="11"/>
      <c r="H109" s="11"/>
      <c r="I109" s="11"/>
      <c r="J109" s="11"/>
      <c r="K109" s="13"/>
    </row>
    <row r="110" spans="1:11" ht="21.95" customHeight="1">
      <c r="A110" s="26" t="s">
        <v>247</v>
      </c>
      <c r="B110" s="23" t="s">
        <v>11</v>
      </c>
      <c r="C110" s="24"/>
      <c r="D110" s="10"/>
      <c r="E110" s="24"/>
      <c r="F110" s="24"/>
      <c r="G110" s="24"/>
      <c r="H110" s="24"/>
      <c r="I110" s="24"/>
      <c r="J110" s="24"/>
      <c r="K110" s="12"/>
    </row>
    <row r="111" spans="1:11" ht="21.95" customHeight="1">
      <c r="A111" s="26"/>
      <c r="B111" s="8"/>
      <c r="C111" s="11"/>
      <c r="D111" s="11"/>
      <c r="E111" s="11"/>
      <c r="F111" s="11"/>
      <c r="G111" s="11"/>
      <c r="H111" s="11"/>
      <c r="I111" s="11"/>
      <c r="J111" s="11"/>
      <c r="K111" s="13"/>
    </row>
    <row r="112" spans="1:11" ht="21.95" customHeight="1">
      <c r="A112" s="26"/>
      <c r="B112" s="8"/>
      <c r="C112" s="11"/>
      <c r="D112" s="11"/>
      <c r="E112" s="11"/>
      <c r="F112" s="11"/>
      <c r="G112" s="11"/>
      <c r="H112" s="11"/>
      <c r="I112" s="11"/>
      <c r="J112" s="11"/>
      <c r="K112" s="13"/>
    </row>
    <row r="113" spans="1:11" ht="21.95" customHeight="1">
      <c r="A113" s="26"/>
      <c r="B113" s="8"/>
      <c r="C113" s="11"/>
      <c r="D113" s="11"/>
      <c r="E113" s="11"/>
      <c r="F113" s="11"/>
      <c r="G113" s="11"/>
      <c r="H113" s="11"/>
      <c r="I113" s="11"/>
      <c r="J113" s="11"/>
      <c r="K113" s="13"/>
    </row>
    <row r="114" spans="1:11" ht="21.95" customHeight="1">
      <c r="A114" s="26"/>
      <c r="B114" s="8"/>
      <c r="C114" s="11"/>
      <c r="D114" s="11"/>
      <c r="E114" s="11"/>
      <c r="F114" s="11"/>
      <c r="G114" s="11"/>
      <c r="H114" s="11"/>
      <c r="I114" s="11"/>
      <c r="J114" s="11"/>
      <c r="K114" s="13"/>
    </row>
    <row r="115" spans="1:11" ht="21.95" customHeight="1">
      <c r="A115" s="26"/>
      <c r="B115" s="8"/>
      <c r="C115" s="11"/>
      <c r="D115" s="11"/>
      <c r="E115" s="11"/>
      <c r="F115" s="11"/>
      <c r="G115" s="11"/>
      <c r="H115" s="11"/>
      <c r="I115" s="11"/>
      <c r="J115" s="11"/>
      <c r="K115" s="13"/>
    </row>
    <row r="116" spans="1:11" ht="21.95" customHeight="1">
      <c r="A116" s="26"/>
      <c r="B116" s="8"/>
      <c r="C116" s="11"/>
      <c r="D116" s="11"/>
      <c r="E116" s="11"/>
      <c r="F116" s="11"/>
      <c r="G116" s="11"/>
      <c r="H116" s="11"/>
      <c r="I116" s="11"/>
      <c r="J116" s="11"/>
      <c r="K116" s="13"/>
    </row>
    <row r="117" spans="1:11" ht="21.95" customHeight="1">
      <c r="A117" s="26"/>
      <c r="B117" s="8"/>
      <c r="C117" s="11"/>
      <c r="D117" s="11"/>
      <c r="E117" s="11"/>
      <c r="F117" s="11"/>
      <c r="G117" s="11"/>
      <c r="H117" s="11"/>
      <c r="I117" s="11"/>
      <c r="J117" s="11"/>
      <c r="K117" s="13"/>
    </row>
    <row r="118" spans="1:11" ht="21.95" customHeight="1">
      <c r="A118" s="26"/>
      <c r="B118" s="8"/>
      <c r="C118" s="11"/>
      <c r="D118" s="11"/>
      <c r="E118" s="11"/>
      <c r="F118" s="11"/>
      <c r="G118" s="11"/>
      <c r="H118" s="11"/>
      <c r="I118" s="11"/>
      <c r="J118" s="11"/>
      <c r="K118" s="13"/>
    </row>
    <row r="119" spans="1:11" ht="21.95" customHeight="1">
      <c r="A119" s="26"/>
      <c r="B119" s="8"/>
      <c r="C119" s="11"/>
      <c r="D119" s="11"/>
      <c r="E119" s="11"/>
      <c r="F119" s="11"/>
      <c r="G119" s="11"/>
      <c r="H119" s="11"/>
      <c r="I119" s="11"/>
      <c r="J119" s="11"/>
      <c r="K119" s="13"/>
    </row>
    <row r="120" spans="1:11" ht="21.95" customHeight="1">
      <c r="A120" s="26"/>
      <c r="B120" s="8"/>
      <c r="C120" s="11"/>
      <c r="D120" s="11"/>
      <c r="E120" s="11"/>
      <c r="F120" s="11"/>
      <c r="G120" s="11"/>
      <c r="H120" s="11"/>
      <c r="I120" s="11"/>
      <c r="J120" s="11"/>
      <c r="K120" s="13"/>
    </row>
    <row r="121" spans="1:11" ht="21.95" customHeight="1">
      <c r="A121" s="26" t="s">
        <v>248</v>
      </c>
      <c r="B121" s="23" t="s">
        <v>11</v>
      </c>
      <c r="C121" s="24"/>
      <c r="D121" s="10"/>
      <c r="E121" s="24"/>
      <c r="F121" s="24"/>
      <c r="G121" s="24"/>
      <c r="H121" s="24"/>
      <c r="I121" s="24"/>
      <c r="J121" s="24"/>
      <c r="K121" s="12"/>
    </row>
    <row r="122" spans="1:11" ht="21.95" customHeight="1">
      <c r="A122" s="26"/>
      <c r="B122" s="8"/>
      <c r="C122" s="11"/>
      <c r="D122" s="11"/>
      <c r="E122" s="11"/>
      <c r="F122" s="11"/>
      <c r="G122" s="11"/>
      <c r="H122" s="11"/>
      <c r="I122" s="11"/>
      <c r="J122" s="11"/>
      <c r="K122" s="13"/>
    </row>
    <row r="123" spans="1:11" ht="21.95" customHeight="1">
      <c r="A123" s="26"/>
      <c r="B123" s="8"/>
      <c r="C123" s="11"/>
      <c r="D123" s="11"/>
      <c r="E123" s="11"/>
      <c r="F123" s="11"/>
      <c r="G123" s="11"/>
      <c r="H123" s="11"/>
      <c r="I123" s="11"/>
      <c r="J123" s="11"/>
      <c r="K123" s="13"/>
    </row>
    <row r="124" spans="1:11" ht="21.95" customHeight="1">
      <c r="A124" s="26"/>
      <c r="B124" s="8"/>
      <c r="C124" s="11"/>
      <c r="D124" s="11"/>
      <c r="E124" s="11"/>
      <c r="F124" s="11"/>
      <c r="G124" s="11"/>
      <c r="H124" s="11"/>
      <c r="I124" s="11"/>
      <c r="J124" s="11"/>
      <c r="K124" s="13"/>
    </row>
    <row r="125" spans="1:11" ht="21.95" customHeight="1">
      <c r="A125" s="26"/>
      <c r="B125" s="8"/>
      <c r="C125" s="11"/>
      <c r="D125" s="11"/>
      <c r="E125" s="11"/>
      <c r="F125" s="11"/>
      <c r="G125" s="11"/>
      <c r="H125" s="11"/>
      <c r="I125" s="11"/>
      <c r="J125" s="11"/>
      <c r="K125" s="13"/>
    </row>
    <row r="126" spans="1:11" ht="21.95" customHeight="1">
      <c r="A126" s="26"/>
      <c r="B126" s="8"/>
      <c r="C126" s="11"/>
      <c r="D126" s="11"/>
      <c r="E126" s="11"/>
      <c r="F126" s="11"/>
      <c r="G126" s="11"/>
      <c r="H126" s="11"/>
      <c r="I126" s="11"/>
      <c r="J126" s="11"/>
      <c r="K126" s="13"/>
    </row>
    <row r="127" spans="1:11" ht="21.95" customHeight="1">
      <c r="A127" s="26"/>
      <c r="B127" s="8"/>
      <c r="C127" s="11"/>
      <c r="D127" s="11"/>
      <c r="E127" s="11"/>
      <c r="F127" s="11"/>
      <c r="G127" s="11"/>
      <c r="H127" s="11"/>
      <c r="I127" s="11"/>
      <c r="J127" s="11"/>
      <c r="K127" s="13"/>
    </row>
    <row r="128" spans="1:11" ht="21.95" customHeight="1">
      <c r="A128" s="26"/>
      <c r="B128" s="8"/>
      <c r="C128" s="11"/>
      <c r="D128" s="11"/>
      <c r="E128" s="11"/>
      <c r="F128" s="11"/>
      <c r="G128" s="11"/>
      <c r="H128" s="11"/>
      <c r="I128" s="11"/>
      <c r="J128" s="11"/>
      <c r="K128" s="13"/>
    </row>
    <row r="129" spans="1:11" ht="36.950000000000003" customHeight="1">
      <c r="A129" s="26"/>
      <c r="B129" s="8"/>
      <c r="C129" s="11"/>
      <c r="D129" s="11"/>
      <c r="E129" s="11"/>
      <c r="F129" s="11"/>
      <c r="G129" s="11"/>
      <c r="H129" s="11"/>
      <c r="I129" s="11"/>
      <c r="J129" s="11"/>
      <c r="K129" s="13"/>
    </row>
    <row r="130" spans="1:11" ht="21.95" customHeight="1">
      <c r="A130" s="26"/>
      <c r="B130" s="8"/>
      <c r="C130" s="11"/>
      <c r="D130" s="11"/>
      <c r="E130" s="11"/>
      <c r="F130" s="11"/>
      <c r="G130" s="11"/>
      <c r="H130" s="11"/>
      <c r="I130" s="11"/>
      <c r="J130" s="11"/>
      <c r="K130" s="13"/>
    </row>
    <row r="131" spans="1:11" ht="21.95" customHeight="1">
      <c r="A131" s="26" t="s">
        <v>249</v>
      </c>
      <c r="B131" s="23" t="s">
        <v>11</v>
      </c>
      <c r="C131" s="24"/>
      <c r="D131" s="10"/>
      <c r="E131" s="24"/>
      <c r="F131" s="24"/>
      <c r="G131" s="24"/>
      <c r="H131" s="24"/>
      <c r="I131" s="24"/>
      <c r="J131" s="24"/>
      <c r="K131" s="12"/>
    </row>
    <row r="132" spans="1:11" ht="21.95" customHeight="1">
      <c r="A132" s="26"/>
      <c r="B132" s="8"/>
      <c r="C132" s="11"/>
      <c r="D132" s="11"/>
      <c r="E132" s="11"/>
      <c r="F132" s="11"/>
      <c r="G132" s="11"/>
      <c r="H132" s="11"/>
      <c r="I132" s="11"/>
      <c r="J132" s="11"/>
      <c r="K132" s="13"/>
    </row>
    <row r="133" spans="1:11" ht="21.95" customHeight="1">
      <c r="A133" s="26"/>
      <c r="B133" s="8"/>
      <c r="C133" s="11"/>
      <c r="D133" s="11"/>
      <c r="E133" s="11"/>
      <c r="F133" s="11"/>
      <c r="G133" s="11"/>
      <c r="H133" s="11"/>
      <c r="I133" s="11"/>
      <c r="J133" s="11"/>
      <c r="K133" s="13"/>
    </row>
    <row r="134" spans="1:11" ht="21.95" customHeight="1">
      <c r="A134" s="26"/>
      <c r="B134" s="8"/>
      <c r="C134" s="11"/>
      <c r="D134" s="11"/>
      <c r="E134" s="11"/>
      <c r="F134" s="11"/>
      <c r="G134" s="11"/>
      <c r="H134" s="11"/>
      <c r="I134" s="11"/>
      <c r="J134" s="11"/>
      <c r="K134" s="13"/>
    </row>
    <row r="135" spans="1:11" ht="21.95" customHeight="1">
      <c r="A135" s="26"/>
      <c r="B135" s="8"/>
      <c r="C135" s="11"/>
      <c r="D135" s="11"/>
      <c r="E135" s="11"/>
      <c r="F135" s="11"/>
      <c r="G135" s="11"/>
      <c r="H135" s="11"/>
      <c r="I135" s="11"/>
      <c r="J135" s="11"/>
      <c r="K135" s="13"/>
    </row>
    <row r="136" spans="1:11" ht="21.95" customHeight="1">
      <c r="A136" s="26" t="s">
        <v>250</v>
      </c>
      <c r="B136" s="23" t="s">
        <v>11</v>
      </c>
      <c r="C136" s="24"/>
      <c r="D136" s="10"/>
      <c r="E136" s="24"/>
      <c r="F136" s="24"/>
      <c r="G136" s="24"/>
      <c r="H136" s="24"/>
      <c r="I136" s="24"/>
      <c r="J136" s="24"/>
      <c r="K136" s="12"/>
    </row>
    <row r="137" spans="1:11" ht="21.95" customHeight="1">
      <c r="A137" s="26"/>
      <c r="B137" s="8"/>
      <c r="C137" s="11"/>
      <c r="D137" s="11"/>
      <c r="E137" s="11"/>
      <c r="F137" s="11"/>
      <c r="G137" s="11"/>
      <c r="H137" s="11"/>
      <c r="I137" s="11"/>
      <c r="J137" s="11"/>
      <c r="K137" s="13"/>
    </row>
    <row r="138" spans="1:11" ht="21.95" customHeight="1">
      <c r="A138" s="26"/>
      <c r="B138" s="8"/>
      <c r="C138" s="11"/>
      <c r="D138" s="11"/>
      <c r="E138" s="11"/>
      <c r="F138" s="11"/>
      <c r="G138" s="11"/>
      <c r="H138" s="11"/>
      <c r="I138" s="11"/>
      <c r="J138" s="11"/>
      <c r="K138" s="13"/>
    </row>
    <row r="139" spans="1:11" ht="21.95" customHeight="1">
      <c r="A139" s="26"/>
      <c r="B139" s="8"/>
      <c r="C139" s="11"/>
      <c r="D139" s="11"/>
      <c r="E139" s="11"/>
      <c r="F139" s="11"/>
      <c r="G139" s="11"/>
      <c r="H139" s="11"/>
      <c r="I139" s="11"/>
      <c r="J139" s="11"/>
      <c r="K139" s="13"/>
    </row>
    <row r="140" spans="1:11" ht="21.95" customHeight="1">
      <c r="A140" s="26"/>
      <c r="B140" s="8"/>
      <c r="C140" s="11"/>
      <c r="D140" s="11"/>
      <c r="E140" s="11"/>
      <c r="F140" s="11"/>
      <c r="G140" s="11"/>
      <c r="H140" s="11"/>
      <c r="I140" s="11"/>
      <c r="J140" s="11"/>
      <c r="K140" s="13"/>
    </row>
    <row r="141" spans="1:11" ht="21.95" customHeight="1">
      <c r="A141" s="26"/>
      <c r="B141" s="8"/>
      <c r="C141" s="11"/>
      <c r="D141" s="11"/>
      <c r="E141" s="11"/>
      <c r="F141" s="11"/>
      <c r="G141" s="11"/>
      <c r="H141" s="11"/>
      <c r="I141" s="11"/>
      <c r="J141" s="11"/>
      <c r="K141" s="13"/>
    </row>
    <row r="142" spans="1:11" ht="21.95" customHeight="1">
      <c r="A142" s="26"/>
      <c r="B142" s="8"/>
      <c r="C142" s="11"/>
      <c r="D142" s="11"/>
      <c r="E142" s="11"/>
      <c r="F142" s="11"/>
      <c r="G142" s="11"/>
      <c r="H142" s="11"/>
      <c r="I142" s="11"/>
      <c r="J142" s="11"/>
      <c r="K142" s="13"/>
    </row>
    <row r="143" spans="1:11" ht="21.95" customHeight="1">
      <c r="A143" s="26" t="s">
        <v>257</v>
      </c>
      <c r="B143" s="23" t="s">
        <v>11</v>
      </c>
      <c r="C143" s="24"/>
      <c r="D143" s="10"/>
      <c r="E143" s="24"/>
      <c r="F143" s="24"/>
      <c r="G143" s="24"/>
      <c r="H143" s="24"/>
      <c r="I143" s="24"/>
      <c r="J143" s="24"/>
      <c r="K143" s="12"/>
    </row>
    <row r="144" spans="1:11" ht="21.95" customHeight="1">
      <c r="A144" s="26"/>
      <c r="B144" s="8"/>
      <c r="C144" s="11"/>
      <c r="D144" s="11"/>
      <c r="E144" s="11"/>
      <c r="F144" s="11"/>
      <c r="G144" s="11"/>
      <c r="H144" s="11"/>
      <c r="I144" s="11"/>
      <c r="J144" s="11"/>
      <c r="K144" s="13"/>
    </row>
    <row r="145" spans="1:11" ht="21.95" customHeight="1">
      <c r="A145" s="26"/>
      <c r="B145" s="8"/>
      <c r="C145" s="11"/>
      <c r="D145" s="11"/>
      <c r="E145" s="11"/>
      <c r="F145" s="11"/>
      <c r="G145" s="11"/>
      <c r="H145" s="11"/>
      <c r="I145" s="11"/>
      <c r="J145" s="11"/>
      <c r="K145" s="13"/>
    </row>
    <row r="146" spans="1:11" ht="21.95" customHeight="1">
      <c r="A146" s="26"/>
      <c r="B146" s="8"/>
      <c r="C146" s="11"/>
      <c r="D146" s="11"/>
      <c r="E146" s="11"/>
      <c r="F146" s="11"/>
      <c r="G146" s="11"/>
      <c r="H146" s="11"/>
      <c r="I146" s="11"/>
      <c r="J146" s="11"/>
      <c r="K146" s="13"/>
    </row>
    <row r="147" spans="1:11" ht="21.95" customHeight="1">
      <c r="A147" s="26"/>
      <c r="B147" s="8"/>
      <c r="C147" s="11"/>
      <c r="D147" s="11"/>
      <c r="E147" s="11"/>
      <c r="F147" s="11"/>
      <c r="G147" s="11"/>
      <c r="H147" s="11"/>
      <c r="I147" s="11"/>
      <c r="J147" s="11"/>
      <c r="K147" s="13"/>
    </row>
    <row r="148" spans="1:11" ht="21.95" customHeight="1">
      <c r="A148" s="26"/>
      <c r="B148" s="8"/>
      <c r="C148" s="11"/>
      <c r="D148" s="11"/>
      <c r="E148" s="11"/>
      <c r="F148" s="11"/>
      <c r="G148" s="11"/>
      <c r="H148" s="11"/>
      <c r="I148" s="11"/>
      <c r="J148" s="11"/>
      <c r="K148" s="13"/>
    </row>
    <row r="149" spans="1:11" ht="21.95" customHeight="1">
      <c r="A149" s="26"/>
      <c r="B149" s="8"/>
      <c r="C149" s="16"/>
      <c r="D149" s="11"/>
      <c r="E149" s="11"/>
      <c r="F149" s="11"/>
      <c r="G149" s="11"/>
      <c r="H149" s="11"/>
      <c r="I149" s="11"/>
      <c r="J149" s="11"/>
      <c r="K149" s="13"/>
    </row>
    <row r="150" spans="1:11" ht="21.95" customHeight="1">
      <c r="A150" s="9" t="s">
        <v>229</v>
      </c>
      <c r="B150" s="9" t="s">
        <v>230</v>
      </c>
      <c r="C150" s="10"/>
      <c r="D150" s="10"/>
      <c r="E150" s="10"/>
      <c r="F150" s="10"/>
      <c r="G150" s="10"/>
      <c r="H150" s="10"/>
      <c r="I150" s="10"/>
      <c r="J150" s="10"/>
      <c r="K150" s="12"/>
    </row>
    <row r="151" spans="1:11" ht="21.95" customHeight="1">
      <c r="A151" s="29" t="s">
        <v>231</v>
      </c>
      <c r="B151" s="29"/>
      <c r="C151" s="29"/>
      <c r="D151" s="14"/>
      <c r="E151" s="14"/>
      <c r="F151" s="14"/>
      <c r="G151" s="14"/>
      <c r="H151" s="14"/>
      <c r="I151" s="14"/>
      <c r="J151" s="14"/>
      <c r="K151" s="15"/>
    </row>
  </sheetData>
  <sortState xmlns:xlrd2="http://schemas.microsoft.com/office/spreadsheetml/2017/richdata2" ref="B142:K147">
    <sortCondition ref="C142:C147"/>
  </sortState>
  <mergeCells count="73">
    <mergeCell ref="A110:A120"/>
    <mergeCell ref="A121:A130"/>
    <mergeCell ref="A131:A135"/>
    <mergeCell ref="A136:A142"/>
    <mergeCell ref="A143:A149"/>
    <mergeCell ref="A75:A83"/>
    <mergeCell ref="A84:A88"/>
    <mergeCell ref="A89:A97"/>
    <mergeCell ref="A98:A101"/>
    <mergeCell ref="A102:A109"/>
    <mergeCell ref="A38:A42"/>
    <mergeCell ref="A43:A54"/>
    <mergeCell ref="A55:A61"/>
    <mergeCell ref="A62:A69"/>
    <mergeCell ref="A70:A74"/>
    <mergeCell ref="A11:A22"/>
    <mergeCell ref="A23:A25"/>
    <mergeCell ref="A26:A29"/>
    <mergeCell ref="A30:A33"/>
    <mergeCell ref="A34:A37"/>
    <mergeCell ref="B136:C136"/>
    <mergeCell ref="E136:J136"/>
    <mergeCell ref="B143:C143"/>
    <mergeCell ref="E143:J143"/>
    <mergeCell ref="A151:C151"/>
    <mergeCell ref="B110:C110"/>
    <mergeCell ref="E110:J110"/>
    <mergeCell ref="B121:C121"/>
    <mergeCell ref="E121:J121"/>
    <mergeCell ref="B131:C131"/>
    <mergeCell ref="E131:J131"/>
    <mergeCell ref="B89:C89"/>
    <mergeCell ref="E89:J89"/>
    <mergeCell ref="B98:C98"/>
    <mergeCell ref="E98:J98"/>
    <mergeCell ref="B102:C102"/>
    <mergeCell ref="E102:J102"/>
    <mergeCell ref="B70:C70"/>
    <mergeCell ref="E70:J70"/>
    <mergeCell ref="B75:C75"/>
    <mergeCell ref="E75:J75"/>
    <mergeCell ref="B84:C84"/>
    <mergeCell ref="E84:J84"/>
    <mergeCell ref="B43:C43"/>
    <mergeCell ref="E43:J43"/>
    <mergeCell ref="B55:C55"/>
    <mergeCell ref="E55:J55"/>
    <mergeCell ref="B62:C62"/>
    <mergeCell ref="E62:J62"/>
    <mergeCell ref="B30:C30"/>
    <mergeCell ref="E30:J30"/>
    <mergeCell ref="B34:C34"/>
    <mergeCell ref="E34:J34"/>
    <mergeCell ref="B38:C38"/>
    <mergeCell ref="E38:J38"/>
    <mergeCell ref="B11:C11"/>
    <mergeCell ref="E11:J11"/>
    <mergeCell ref="B23:C23"/>
    <mergeCell ref="E23:J23"/>
    <mergeCell ref="B26:C26"/>
    <mergeCell ref="E26:J26"/>
    <mergeCell ref="A2:K2"/>
    <mergeCell ref="E3:F3"/>
    <mergeCell ref="G3:H3"/>
    <mergeCell ref="I3:J3"/>
    <mergeCell ref="B5:C5"/>
    <mergeCell ref="E5:J5"/>
    <mergeCell ref="A3:A4"/>
    <mergeCell ref="A5:A10"/>
    <mergeCell ref="B3:B4"/>
    <mergeCell ref="C3:C4"/>
    <mergeCell ref="D3:D4"/>
    <mergeCell ref="K3:K4"/>
  </mergeCells>
  <phoneticPr fontId="26" type="noConversion"/>
  <pageMargins left="0.42499999999999999" right="0.42499999999999999" top="0.55486111111111103" bottom="0.55486111111111103" header="0.29861111111111099" footer="0.29861111111111099"/>
  <pageSetup paperSize="9" orientation="landscape"/>
  <rowBreaks count="21" manualBreakCount="21">
    <brk id="10" max="16383" man="1"/>
    <brk id="22" max="16383" man="1"/>
    <brk id="25" max="16383" man="1"/>
    <brk id="29" max="16383" man="1"/>
    <brk id="33" max="16383" man="1"/>
    <brk id="37" max="16383" man="1"/>
    <brk id="42" max="16383" man="1"/>
    <brk id="54" max="16383" man="1"/>
    <brk id="61" max="16383" man="1"/>
    <brk id="69" max="16383" man="1"/>
    <brk id="74" max="16383" man="1"/>
    <brk id="83" max="16383" man="1"/>
    <brk id="88" max="16383" man="1"/>
    <brk id="97" max="16383" man="1"/>
    <brk id="101" max="16383" man="1"/>
    <brk id="109" max="16383" man="1"/>
    <brk id="120" max="16383" man="1"/>
    <brk id="130" max="16383" man="1"/>
    <brk id="135" max="16383" man="1"/>
    <brk id="142" max="16383" man="1"/>
    <brk id="1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46DC6-ACBC-4B8B-ADB8-D6DAA470048E}">
  <dimension ref="A1:K150"/>
  <sheetViews>
    <sheetView workbookViewId="0">
      <selection activeCell="O11" sqref="O11"/>
    </sheetView>
  </sheetViews>
  <sheetFormatPr defaultColWidth="9" defaultRowHeight="14.25"/>
  <cols>
    <col min="1" max="1" width="22.375" style="2" customWidth="1"/>
    <col min="2" max="2" width="28.125" style="2" customWidth="1"/>
    <col min="3" max="3" width="10.125" style="3" customWidth="1"/>
    <col min="4" max="4" width="9.5" style="3" customWidth="1"/>
    <col min="5" max="5" width="6.625" style="3" customWidth="1"/>
    <col min="6" max="6" width="12.375" style="3" customWidth="1"/>
    <col min="7" max="7" width="6.625" style="3" customWidth="1"/>
    <col min="8" max="8" width="11.875" style="3" customWidth="1"/>
    <col min="9" max="9" width="6.875" style="3" customWidth="1"/>
    <col min="10" max="10" width="12.5" style="3" customWidth="1"/>
    <col min="11" max="11" width="13" style="4" customWidth="1"/>
    <col min="12" max="12" width="11.875" style="5" customWidth="1"/>
    <col min="13" max="13" width="9.75" style="5" customWidth="1"/>
    <col min="14" max="14" width="16.375" style="5" customWidth="1"/>
    <col min="15" max="15" width="14.125" style="5" customWidth="1"/>
    <col min="16" max="16" width="5.75" style="5" customWidth="1"/>
    <col min="17" max="18" width="9.75" style="5" customWidth="1"/>
    <col min="19" max="20" width="11.875" style="5" customWidth="1"/>
    <col min="21" max="22" width="14.125" style="5" customWidth="1"/>
    <col min="23" max="23" width="9.75" style="5" customWidth="1"/>
    <col min="24" max="25" width="5.75" style="5" customWidth="1"/>
    <col min="26" max="28" width="9.75" style="5" customWidth="1"/>
    <col min="29" max="29" width="11.875" style="5" customWidth="1"/>
    <col min="30" max="30" width="16.375" style="5" customWidth="1"/>
    <col min="31" max="31" width="7.75" style="5" customWidth="1"/>
    <col min="32" max="32" width="11.875" style="5" customWidth="1"/>
    <col min="33" max="34" width="7.75" style="5" customWidth="1"/>
    <col min="35" max="35" width="14.125" style="5" customWidth="1"/>
    <col min="36" max="37" width="9.75" style="5" customWidth="1"/>
    <col min="38" max="38" width="20.75" style="5" customWidth="1"/>
    <col min="39" max="39" width="16.375" style="5" customWidth="1"/>
    <col min="40" max="40" width="23" style="5" customWidth="1"/>
    <col min="41" max="41" width="5.75" style="5" customWidth="1"/>
    <col min="42" max="42" width="7.75" style="5" customWidth="1"/>
    <col min="43" max="45" width="11.875" style="5" customWidth="1"/>
    <col min="46" max="46" width="14.125" style="5" customWidth="1"/>
    <col min="47" max="47" width="9.75" style="5" customWidth="1"/>
    <col min="48" max="48" width="7.75" style="5" customWidth="1"/>
    <col min="49" max="50" width="9.75" style="5" customWidth="1"/>
    <col min="51" max="51" width="16.375" style="5" customWidth="1"/>
    <col min="52" max="54" width="7.75" style="5" customWidth="1"/>
    <col min="55" max="55" width="14.125" style="5" customWidth="1"/>
    <col min="56" max="56" width="9.75" style="5" customWidth="1"/>
    <col min="57" max="57" width="7.75" style="5" customWidth="1"/>
    <col min="58" max="58" width="38.5" style="5" customWidth="1"/>
    <col min="59" max="59" width="7.75" style="5" customWidth="1"/>
    <col min="60" max="60" width="14.125" style="5" customWidth="1"/>
    <col min="61" max="61" width="25.25" style="5" customWidth="1"/>
    <col min="62" max="62" width="7.75" style="5" customWidth="1"/>
    <col min="63" max="63" width="5.75" style="5" customWidth="1"/>
    <col min="64" max="65" width="14.125" style="5" customWidth="1"/>
    <col min="66" max="66" width="9.75" style="5" customWidth="1"/>
    <col min="67" max="67" width="14.125" style="5" customWidth="1"/>
    <col min="68" max="68" width="7.75" style="5" customWidth="1"/>
    <col min="69" max="70" width="11.875" style="5" customWidth="1"/>
    <col min="71" max="80" width="18.625" style="5" customWidth="1"/>
    <col min="81" max="81" width="9.75" style="5" customWidth="1"/>
    <col min="82" max="82" width="11.875" style="5" customWidth="1"/>
    <col min="83" max="83" width="9.75" style="5" customWidth="1"/>
    <col min="84" max="84" width="11.875" style="5" customWidth="1"/>
    <col min="85" max="85" width="5.75" style="5" customWidth="1"/>
    <col min="86" max="86" width="14.125" style="5" customWidth="1"/>
    <col min="87" max="88" width="9.75" style="5" customWidth="1"/>
    <col min="89" max="89" width="14.125" style="5" customWidth="1"/>
    <col min="90" max="91" width="9.75" style="5" customWidth="1"/>
    <col min="92" max="92" width="20.75" style="5" customWidth="1"/>
    <col min="93" max="93" width="16.375" style="5" customWidth="1"/>
    <col min="94" max="94" width="9.75" style="5" customWidth="1"/>
    <col min="95" max="95" width="5.75" style="5" customWidth="1"/>
    <col min="96" max="96" width="14.125" style="5" customWidth="1"/>
    <col min="97" max="97" width="16.375" style="5" customWidth="1"/>
    <col min="98" max="98" width="14.125" style="5" customWidth="1"/>
    <col min="99" max="99" width="16.375" style="5" customWidth="1"/>
    <col min="100" max="100" width="27.5" style="5" customWidth="1"/>
    <col min="101" max="101" width="23" style="5" customWidth="1"/>
    <col min="102" max="102" width="7.75" style="5" customWidth="1"/>
    <col min="103" max="103" width="16.375" style="5" customWidth="1"/>
    <col min="104" max="104" width="11.875" style="5" customWidth="1"/>
    <col min="105" max="105" width="8" style="5" customWidth="1"/>
    <col min="106" max="106" width="5.75" style="5" customWidth="1"/>
    <col min="107" max="16384" width="9" style="5"/>
  </cols>
  <sheetData>
    <row r="1" spans="1:11" ht="33.75" customHeight="1">
      <c r="A1" s="19" t="s">
        <v>0</v>
      </c>
      <c r="B1" s="19"/>
      <c r="C1" s="20"/>
      <c r="D1" s="20"/>
      <c r="E1" s="20"/>
      <c r="F1" s="20"/>
      <c r="G1" s="20"/>
      <c r="H1" s="20"/>
      <c r="I1" s="20"/>
      <c r="J1" s="20"/>
      <c r="K1" s="21"/>
    </row>
    <row r="2" spans="1:11" customFormat="1" ht="33" customHeight="1">
      <c r="A2" s="25" t="s">
        <v>1</v>
      </c>
      <c r="B2" s="25" t="s">
        <v>2</v>
      </c>
      <c r="C2" s="22" t="s">
        <v>3</v>
      </c>
      <c r="D2" s="22" t="s">
        <v>4</v>
      </c>
      <c r="E2" s="22" t="s">
        <v>5</v>
      </c>
      <c r="F2" s="22"/>
      <c r="G2" s="22" t="s">
        <v>6</v>
      </c>
      <c r="H2" s="22"/>
      <c r="I2" s="22" t="s">
        <v>7</v>
      </c>
      <c r="J2" s="22"/>
      <c r="K2" s="27" t="s">
        <v>8</v>
      </c>
    </row>
    <row r="3" spans="1:11" s="1" customFormat="1" ht="27">
      <c r="A3" s="25"/>
      <c r="B3" s="25"/>
      <c r="C3" s="22"/>
      <c r="D3" s="22"/>
      <c r="E3" s="7" t="s">
        <v>9</v>
      </c>
      <c r="F3" s="6" t="s">
        <v>10</v>
      </c>
      <c r="G3" s="7" t="s">
        <v>9</v>
      </c>
      <c r="H3" s="6" t="s">
        <v>10</v>
      </c>
      <c r="I3" s="7" t="s">
        <v>9</v>
      </c>
      <c r="J3" s="6" t="s">
        <v>10</v>
      </c>
      <c r="K3" s="28"/>
    </row>
    <row r="4" spans="1:11" ht="21.95" customHeight="1">
      <c r="A4" s="26" t="s">
        <v>232</v>
      </c>
      <c r="B4" s="23" t="s">
        <v>11</v>
      </c>
      <c r="C4" s="24"/>
      <c r="D4" s="10">
        <v>178</v>
      </c>
      <c r="E4" s="24"/>
      <c r="F4" s="24"/>
      <c r="G4" s="24"/>
      <c r="H4" s="24"/>
      <c r="I4" s="24"/>
      <c r="J4" s="24"/>
      <c r="K4" s="12">
        <f>SUM(K5:K9)</f>
        <v>588275</v>
      </c>
    </row>
    <row r="5" spans="1:11" ht="21.95" customHeight="1">
      <c r="A5" s="26"/>
      <c r="B5" s="8" t="s">
        <v>12</v>
      </c>
      <c r="C5" s="11" t="s">
        <v>13</v>
      </c>
      <c r="D5" s="11">
        <v>25</v>
      </c>
      <c r="E5" s="11">
        <v>8</v>
      </c>
      <c r="F5" s="11">
        <v>2500</v>
      </c>
      <c r="G5" s="11">
        <v>10</v>
      </c>
      <c r="H5" s="11">
        <v>2500</v>
      </c>
      <c r="I5" s="11">
        <v>7</v>
      </c>
      <c r="J5" s="11">
        <v>2750</v>
      </c>
      <c r="K5" s="13">
        <f>F5*E5+H5*G5+J5*I5</f>
        <v>64250</v>
      </c>
    </row>
    <row r="6" spans="1:11" ht="21.95" customHeight="1">
      <c r="A6" s="26"/>
      <c r="B6" s="8" t="s">
        <v>14</v>
      </c>
      <c r="C6" s="11" t="s">
        <v>15</v>
      </c>
      <c r="D6" s="11">
        <v>35</v>
      </c>
      <c r="E6" s="11"/>
      <c r="F6" s="11"/>
      <c r="G6" s="11">
        <v>25</v>
      </c>
      <c r="H6" s="11">
        <v>2500</v>
      </c>
      <c r="I6" s="11">
        <v>10</v>
      </c>
      <c r="J6" s="11">
        <v>2875</v>
      </c>
      <c r="K6" s="13">
        <f>F6*E6+H6*G6+J6*I6</f>
        <v>91250</v>
      </c>
    </row>
    <row r="7" spans="1:11" ht="21.95" customHeight="1">
      <c r="A7" s="26"/>
      <c r="B7" s="8" t="s">
        <v>16</v>
      </c>
      <c r="C7" s="11" t="s">
        <v>17</v>
      </c>
      <c r="D7" s="11">
        <v>14</v>
      </c>
      <c r="E7" s="11">
        <v>5</v>
      </c>
      <c r="F7" s="11">
        <v>3500</v>
      </c>
      <c r="G7" s="11">
        <v>5</v>
      </c>
      <c r="H7" s="11">
        <v>3500</v>
      </c>
      <c r="I7" s="11">
        <v>4</v>
      </c>
      <c r="J7" s="11">
        <v>3850</v>
      </c>
      <c r="K7" s="13">
        <f>F7*E7+H7*G7+J7*I7</f>
        <v>50400</v>
      </c>
    </row>
    <row r="8" spans="1:11" ht="21.95" customHeight="1">
      <c r="A8" s="26"/>
      <c r="B8" s="8" t="s">
        <v>18</v>
      </c>
      <c r="C8" s="11" t="s">
        <v>19</v>
      </c>
      <c r="D8" s="11">
        <v>65</v>
      </c>
      <c r="E8" s="11">
        <v>22</v>
      </c>
      <c r="F8" s="11">
        <v>3500</v>
      </c>
      <c r="G8" s="11">
        <v>22</v>
      </c>
      <c r="H8" s="11">
        <v>3500</v>
      </c>
      <c r="I8" s="11">
        <v>21</v>
      </c>
      <c r="J8" s="11">
        <v>4025</v>
      </c>
      <c r="K8" s="13">
        <f>F8*E8+H8*G8+J8*I8</f>
        <v>238525</v>
      </c>
    </row>
    <row r="9" spans="1:11" ht="21.95" customHeight="1">
      <c r="A9" s="26"/>
      <c r="B9" s="8" t="s">
        <v>20</v>
      </c>
      <c r="C9" s="11" t="s">
        <v>21</v>
      </c>
      <c r="D9" s="11">
        <v>39</v>
      </c>
      <c r="E9" s="11">
        <v>11</v>
      </c>
      <c r="F9" s="11">
        <v>3500</v>
      </c>
      <c r="G9" s="11">
        <v>14</v>
      </c>
      <c r="H9" s="11">
        <v>3500</v>
      </c>
      <c r="I9" s="11">
        <v>14</v>
      </c>
      <c r="J9" s="11">
        <v>4025</v>
      </c>
      <c r="K9" s="13">
        <f>F9*E9+H9*G9+J9*I9</f>
        <v>143850</v>
      </c>
    </row>
    <row r="10" spans="1:11" ht="21.95" customHeight="1">
      <c r="A10" s="26" t="s">
        <v>233</v>
      </c>
      <c r="B10" s="23" t="s">
        <v>11</v>
      </c>
      <c r="C10" s="24"/>
      <c r="D10" s="10">
        <v>324</v>
      </c>
      <c r="E10" s="24"/>
      <c r="F10" s="24"/>
      <c r="G10" s="24"/>
      <c r="H10" s="24"/>
      <c r="I10" s="24"/>
      <c r="J10" s="24"/>
      <c r="K10" s="12">
        <f>SUM(K11:K21)</f>
        <v>948280</v>
      </c>
    </row>
    <row r="11" spans="1:11" ht="21.95" customHeight="1">
      <c r="A11" s="26"/>
      <c r="B11" s="8" t="s">
        <v>22</v>
      </c>
      <c r="C11" s="11" t="s">
        <v>23</v>
      </c>
      <c r="D11" s="11">
        <v>3</v>
      </c>
      <c r="E11" s="11"/>
      <c r="F11" s="11"/>
      <c r="G11" s="11">
        <v>1</v>
      </c>
      <c r="H11" s="11">
        <v>2500</v>
      </c>
      <c r="I11" s="11">
        <v>2</v>
      </c>
      <c r="J11" s="11">
        <v>2750</v>
      </c>
      <c r="K11" s="13">
        <f t="shared" ref="K11:K21" si="0">F11*E11+H11*G11+J11*I11</f>
        <v>8000</v>
      </c>
    </row>
    <row r="12" spans="1:11" ht="21.95" customHeight="1">
      <c r="A12" s="26"/>
      <c r="B12" s="8" t="s">
        <v>24</v>
      </c>
      <c r="C12" s="11" t="s">
        <v>25</v>
      </c>
      <c r="D12" s="11">
        <v>69</v>
      </c>
      <c r="E12" s="11">
        <v>18</v>
      </c>
      <c r="F12" s="11">
        <v>2500</v>
      </c>
      <c r="G12" s="11">
        <v>23</v>
      </c>
      <c r="H12" s="11">
        <v>2500</v>
      </c>
      <c r="I12" s="11">
        <v>28</v>
      </c>
      <c r="J12" s="11">
        <v>2375</v>
      </c>
      <c r="K12" s="13">
        <f t="shared" si="0"/>
        <v>169000</v>
      </c>
    </row>
    <row r="13" spans="1:11" ht="21.95" customHeight="1">
      <c r="A13" s="26"/>
      <c r="B13" s="8" t="s">
        <v>26</v>
      </c>
      <c r="C13" s="11" t="s">
        <v>27</v>
      </c>
      <c r="D13" s="11">
        <v>32</v>
      </c>
      <c r="E13" s="11">
        <v>10</v>
      </c>
      <c r="F13" s="11">
        <v>2800</v>
      </c>
      <c r="G13" s="11">
        <v>10</v>
      </c>
      <c r="H13" s="11">
        <v>2800</v>
      </c>
      <c r="I13" s="11">
        <v>12</v>
      </c>
      <c r="J13" s="11">
        <v>3080</v>
      </c>
      <c r="K13" s="13">
        <f t="shared" si="0"/>
        <v>92960</v>
      </c>
    </row>
    <row r="14" spans="1:11" ht="21.95" customHeight="1">
      <c r="A14" s="26"/>
      <c r="B14" s="8" t="s">
        <v>28</v>
      </c>
      <c r="C14" s="11" t="s">
        <v>29</v>
      </c>
      <c r="D14" s="11">
        <v>46</v>
      </c>
      <c r="E14" s="11">
        <v>17</v>
      </c>
      <c r="F14" s="11">
        <v>2800</v>
      </c>
      <c r="G14" s="11">
        <v>15</v>
      </c>
      <c r="H14" s="11">
        <v>2800</v>
      </c>
      <c r="I14" s="11">
        <v>14</v>
      </c>
      <c r="J14" s="11">
        <v>3080</v>
      </c>
      <c r="K14" s="13">
        <f t="shared" si="0"/>
        <v>132720</v>
      </c>
    </row>
    <row r="15" spans="1:11" ht="21.95" customHeight="1">
      <c r="A15" s="26"/>
      <c r="B15" s="8" t="s">
        <v>30</v>
      </c>
      <c r="C15" s="11" t="s">
        <v>31</v>
      </c>
      <c r="D15" s="11">
        <v>24</v>
      </c>
      <c r="E15" s="11">
        <v>8</v>
      </c>
      <c r="F15" s="11">
        <v>2800</v>
      </c>
      <c r="G15" s="11">
        <v>8</v>
      </c>
      <c r="H15" s="11">
        <v>2800</v>
      </c>
      <c r="I15" s="11">
        <v>8</v>
      </c>
      <c r="J15" s="11">
        <v>3080</v>
      </c>
      <c r="K15" s="13">
        <f t="shared" si="0"/>
        <v>69440</v>
      </c>
    </row>
    <row r="16" spans="1:11" ht="21.95" customHeight="1">
      <c r="A16" s="26"/>
      <c r="B16" s="8" t="s">
        <v>32</v>
      </c>
      <c r="C16" s="11" t="s">
        <v>33</v>
      </c>
      <c r="D16" s="11">
        <v>10</v>
      </c>
      <c r="E16" s="11">
        <v>4</v>
      </c>
      <c r="F16" s="11">
        <v>3100</v>
      </c>
      <c r="G16" s="11">
        <v>2</v>
      </c>
      <c r="H16" s="11">
        <v>3100</v>
      </c>
      <c r="I16" s="11">
        <v>4</v>
      </c>
      <c r="J16" s="11">
        <v>3410</v>
      </c>
      <c r="K16" s="13">
        <f t="shared" si="0"/>
        <v>32240</v>
      </c>
    </row>
    <row r="17" spans="1:11" ht="21.95" customHeight="1">
      <c r="A17" s="26"/>
      <c r="B17" s="8" t="s">
        <v>34</v>
      </c>
      <c r="C17" s="11" t="s">
        <v>35</v>
      </c>
      <c r="D17" s="11">
        <v>20</v>
      </c>
      <c r="E17" s="11">
        <v>6</v>
      </c>
      <c r="F17" s="11">
        <v>3100</v>
      </c>
      <c r="G17" s="11">
        <v>7</v>
      </c>
      <c r="H17" s="11">
        <v>3100</v>
      </c>
      <c r="I17" s="11">
        <v>7</v>
      </c>
      <c r="J17" s="11">
        <v>3410</v>
      </c>
      <c r="K17" s="13">
        <f t="shared" si="0"/>
        <v>64170</v>
      </c>
    </row>
    <row r="18" spans="1:11" ht="21" customHeight="1">
      <c r="A18" s="26"/>
      <c r="B18" s="8" t="s">
        <v>36</v>
      </c>
      <c r="C18" s="11" t="s">
        <v>37</v>
      </c>
      <c r="D18" s="11">
        <v>18</v>
      </c>
      <c r="E18" s="11">
        <v>4</v>
      </c>
      <c r="F18" s="11">
        <v>3100</v>
      </c>
      <c r="G18" s="11">
        <v>7</v>
      </c>
      <c r="H18" s="11">
        <v>3100</v>
      </c>
      <c r="I18" s="11">
        <v>7</v>
      </c>
      <c r="J18" s="11">
        <v>3410</v>
      </c>
      <c r="K18" s="13">
        <f t="shared" si="0"/>
        <v>57970</v>
      </c>
    </row>
    <row r="19" spans="1:11" ht="21.95" customHeight="1">
      <c r="A19" s="26"/>
      <c r="B19" s="8" t="s">
        <v>38</v>
      </c>
      <c r="C19" s="11" t="s">
        <v>39</v>
      </c>
      <c r="D19" s="11">
        <v>28</v>
      </c>
      <c r="E19" s="11">
        <v>9</v>
      </c>
      <c r="F19" s="11">
        <v>3100</v>
      </c>
      <c r="G19" s="11">
        <v>10</v>
      </c>
      <c r="H19" s="11">
        <v>3100</v>
      </c>
      <c r="I19" s="11">
        <v>9</v>
      </c>
      <c r="J19" s="11">
        <v>3410</v>
      </c>
      <c r="K19" s="13">
        <f t="shared" si="0"/>
        <v>89590</v>
      </c>
    </row>
    <row r="20" spans="1:11" ht="21.95" customHeight="1">
      <c r="A20" s="26"/>
      <c r="B20" s="8" t="s">
        <v>40</v>
      </c>
      <c r="C20" s="11" t="s">
        <v>41</v>
      </c>
      <c r="D20" s="11">
        <v>56</v>
      </c>
      <c r="E20" s="11">
        <v>12</v>
      </c>
      <c r="F20" s="11">
        <v>3100</v>
      </c>
      <c r="G20" s="11">
        <v>18</v>
      </c>
      <c r="H20" s="11">
        <v>3100</v>
      </c>
      <c r="I20" s="11">
        <v>26</v>
      </c>
      <c r="J20" s="11">
        <v>3565</v>
      </c>
      <c r="K20" s="13">
        <f t="shared" si="0"/>
        <v>185690</v>
      </c>
    </row>
    <row r="21" spans="1:11" ht="21.95" customHeight="1">
      <c r="A21" s="26"/>
      <c r="B21" s="8" t="s">
        <v>42</v>
      </c>
      <c r="C21" s="11" t="s">
        <v>43</v>
      </c>
      <c r="D21" s="11">
        <v>18</v>
      </c>
      <c r="E21" s="11">
        <v>6</v>
      </c>
      <c r="F21" s="11">
        <v>2500</v>
      </c>
      <c r="G21" s="11">
        <v>6</v>
      </c>
      <c r="H21" s="11">
        <v>2500</v>
      </c>
      <c r="I21" s="11">
        <v>6</v>
      </c>
      <c r="J21" s="11">
        <v>2750</v>
      </c>
      <c r="K21" s="13">
        <f t="shared" si="0"/>
        <v>46500</v>
      </c>
    </row>
    <row r="22" spans="1:11" ht="21.95" customHeight="1">
      <c r="A22" s="26" t="s">
        <v>234</v>
      </c>
      <c r="B22" s="23" t="s">
        <v>11</v>
      </c>
      <c r="C22" s="24"/>
      <c r="D22" s="10">
        <v>172</v>
      </c>
      <c r="E22" s="24"/>
      <c r="F22" s="24"/>
      <c r="G22" s="24"/>
      <c r="H22" s="24"/>
      <c r="I22" s="24"/>
      <c r="J22" s="24"/>
      <c r="K22" s="12">
        <f>SUM(K23:K24)</f>
        <v>562650</v>
      </c>
    </row>
    <row r="23" spans="1:11" ht="21.95" customHeight="1">
      <c r="A23" s="26"/>
      <c r="B23" s="8" t="s">
        <v>44</v>
      </c>
      <c r="C23" s="11" t="s">
        <v>45</v>
      </c>
      <c r="D23" s="11">
        <v>29</v>
      </c>
      <c r="E23" s="11">
        <v>9</v>
      </c>
      <c r="F23" s="11">
        <v>3100</v>
      </c>
      <c r="G23" s="11">
        <v>9</v>
      </c>
      <c r="H23" s="11">
        <v>3100</v>
      </c>
      <c r="I23" s="11">
        <v>11</v>
      </c>
      <c r="J23" s="11">
        <v>3410</v>
      </c>
      <c r="K23" s="13">
        <f>F23*E23+H23*G23+J23*I23</f>
        <v>93310</v>
      </c>
    </row>
    <row r="24" spans="1:11" ht="21.95" customHeight="1">
      <c r="A24" s="26"/>
      <c r="B24" s="8" t="s">
        <v>40</v>
      </c>
      <c r="C24" s="11" t="s">
        <v>41</v>
      </c>
      <c r="D24" s="11">
        <v>143</v>
      </c>
      <c r="E24" s="11">
        <v>40</v>
      </c>
      <c r="F24" s="11">
        <v>3100</v>
      </c>
      <c r="G24" s="11">
        <v>47</v>
      </c>
      <c r="H24" s="11">
        <v>3100</v>
      </c>
      <c r="I24" s="11">
        <v>56</v>
      </c>
      <c r="J24" s="11">
        <v>3565</v>
      </c>
      <c r="K24" s="13">
        <f>F24*E24+H24*G24+J24*I24</f>
        <v>469340</v>
      </c>
    </row>
    <row r="25" spans="1:11" ht="21.95" customHeight="1">
      <c r="A25" s="26" t="s">
        <v>235</v>
      </c>
      <c r="B25" s="23" t="s">
        <v>11</v>
      </c>
      <c r="C25" s="24"/>
      <c r="D25" s="10">
        <v>163</v>
      </c>
      <c r="E25" s="24"/>
      <c r="F25" s="24"/>
      <c r="G25" s="24"/>
      <c r="H25" s="24"/>
      <c r="I25" s="24"/>
      <c r="J25" s="24"/>
      <c r="K25" s="12">
        <f>SUM(K26:K28)</f>
        <v>607075</v>
      </c>
    </row>
    <row r="26" spans="1:11" ht="21.95" customHeight="1">
      <c r="A26" s="26"/>
      <c r="B26" s="8" t="s">
        <v>46</v>
      </c>
      <c r="C26" s="11" t="s">
        <v>47</v>
      </c>
      <c r="D26" s="11">
        <v>41</v>
      </c>
      <c r="E26" s="11">
        <v>12</v>
      </c>
      <c r="F26" s="11">
        <v>3500</v>
      </c>
      <c r="G26" s="11">
        <v>13</v>
      </c>
      <c r="H26" s="11">
        <v>3500</v>
      </c>
      <c r="I26" s="11">
        <v>16</v>
      </c>
      <c r="J26" s="11">
        <v>3850</v>
      </c>
      <c r="K26" s="13">
        <f>F26*E26+H26*G26+J26*I26</f>
        <v>149100</v>
      </c>
    </row>
    <row r="27" spans="1:11" ht="21.95" customHeight="1">
      <c r="A27" s="26"/>
      <c r="B27" s="8" t="s">
        <v>48</v>
      </c>
      <c r="C27" s="11" t="s">
        <v>49</v>
      </c>
      <c r="D27" s="11">
        <v>79</v>
      </c>
      <c r="E27" s="11">
        <v>11</v>
      </c>
      <c r="F27" s="11">
        <v>3500</v>
      </c>
      <c r="G27" s="11">
        <v>32</v>
      </c>
      <c r="H27" s="11">
        <v>3500</v>
      </c>
      <c r="I27" s="11">
        <v>36</v>
      </c>
      <c r="J27" s="11">
        <v>4025</v>
      </c>
      <c r="K27" s="13">
        <f>F27*E27+H27*G27+J27*I27</f>
        <v>295400</v>
      </c>
    </row>
    <row r="28" spans="1:11" ht="21.95" customHeight="1">
      <c r="A28" s="26"/>
      <c r="B28" s="8" t="s">
        <v>50</v>
      </c>
      <c r="C28" s="11" t="s">
        <v>51</v>
      </c>
      <c r="D28" s="11">
        <v>43</v>
      </c>
      <c r="E28" s="11"/>
      <c r="F28" s="11"/>
      <c r="G28" s="11">
        <v>20</v>
      </c>
      <c r="H28" s="11">
        <v>3500</v>
      </c>
      <c r="I28" s="11">
        <v>23</v>
      </c>
      <c r="J28" s="11">
        <v>4025</v>
      </c>
      <c r="K28" s="13">
        <f>F28*E28+H28*G28+J28*I28</f>
        <v>162575</v>
      </c>
    </row>
    <row r="29" spans="1:11" ht="21.95" customHeight="1">
      <c r="A29" s="26" t="s">
        <v>236</v>
      </c>
      <c r="B29" s="23" t="s">
        <v>11</v>
      </c>
      <c r="C29" s="24"/>
      <c r="D29" s="10">
        <v>117</v>
      </c>
      <c r="E29" s="24"/>
      <c r="F29" s="24"/>
      <c r="G29" s="24"/>
      <c r="H29" s="24"/>
      <c r="I29" s="24"/>
      <c r="J29" s="24"/>
      <c r="K29" s="12">
        <f>SUM(K30:K32)</f>
        <v>305875</v>
      </c>
    </row>
    <row r="30" spans="1:11" ht="21.95" customHeight="1">
      <c r="A30" s="26"/>
      <c r="B30" s="8" t="s">
        <v>52</v>
      </c>
      <c r="C30" s="11" t="s">
        <v>53</v>
      </c>
      <c r="D30" s="11">
        <v>64</v>
      </c>
      <c r="E30" s="11">
        <v>18</v>
      </c>
      <c r="F30" s="11">
        <v>2500</v>
      </c>
      <c r="G30" s="11">
        <v>23</v>
      </c>
      <c r="H30" s="11">
        <v>2500</v>
      </c>
      <c r="I30" s="11">
        <v>23</v>
      </c>
      <c r="J30" s="11">
        <v>2875</v>
      </c>
      <c r="K30" s="13">
        <f>F30*E30+H30*G30+J30*I30</f>
        <v>168625</v>
      </c>
    </row>
    <row r="31" spans="1:11" ht="21.95" customHeight="1">
      <c r="A31" s="26"/>
      <c r="B31" s="8" t="s">
        <v>54</v>
      </c>
      <c r="C31" s="11" t="s">
        <v>55</v>
      </c>
      <c r="D31" s="11">
        <v>45</v>
      </c>
      <c r="E31" s="11">
        <v>14</v>
      </c>
      <c r="F31" s="11">
        <v>2500</v>
      </c>
      <c r="G31" s="11">
        <v>14</v>
      </c>
      <c r="H31" s="11">
        <v>2500</v>
      </c>
      <c r="I31" s="11">
        <v>17</v>
      </c>
      <c r="J31" s="11">
        <v>2750</v>
      </c>
      <c r="K31" s="13">
        <f>F31*E31+H31*G31+J31*I31</f>
        <v>116750</v>
      </c>
    </row>
    <row r="32" spans="1:11" ht="21.95" customHeight="1">
      <c r="A32" s="26"/>
      <c r="B32" s="8" t="s">
        <v>56</v>
      </c>
      <c r="C32" s="11" t="s">
        <v>57</v>
      </c>
      <c r="D32" s="11">
        <v>8</v>
      </c>
      <c r="E32" s="11">
        <v>3</v>
      </c>
      <c r="F32" s="11">
        <v>2500</v>
      </c>
      <c r="G32" s="11">
        <v>3</v>
      </c>
      <c r="H32" s="11">
        <v>2500</v>
      </c>
      <c r="I32" s="11">
        <v>2</v>
      </c>
      <c r="J32" s="11">
        <v>2750</v>
      </c>
      <c r="K32" s="13">
        <f>F32*E32+H32*G32+J32*I32</f>
        <v>20500</v>
      </c>
    </row>
    <row r="33" spans="1:11" ht="21.95" customHeight="1">
      <c r="A33" s="26" t="s">
        <v>237</v>
      </c>
      <c r="B33" s="23" t="s">
        <v>11</v>
      </c>
      <c r="C33" s="24"/>
      <c r="D33" s="10">
        <v>269</v>
      </c>
      <c r="E33" s="24"/>
      <c r="F33" s="24"/>
      <c r="G33" s="24"/>
      <c r="H33" s="24"/>
      <c r="I33" s="24"/>
      <c r="J33" s="24"/>
      <c r="K33" s="12">
        <f>SUM(K34:K36)</f>
        <v>821875</v>
      </c>
    </row>
    <row r="34" spans="1:11" ht="21.95" customHeight="1">
      <c r="A34" s="26"/>
      <c r="B34" s="8" t="s">
        <v>58</v>
      </c>
      <c r="C34" s="11" t="s">
        <v>59</v>
      </c>
      <c r="D34" s="11">
        <v>54</v>
      </c>
      <c r="E34" s="11">
        <v>14</v>
      </c>
      <c r="F34" s="11">
        <v>2500</v>
      </c>
      <c r="G34" s="11">
        <v>17</v>
      </c>
      <c r="H34" s="11">
        <v>2500</v>
      </c>
      <c r="I34" s="11">
        <v>23</v>
      </c>
      <c r="J34" s="11">
        <v>2375</v>
      </c>
      <c r="K34" s="13">
        <f>F34*E34+H34*G34+J34*I34</f>
        <v>132125</v>
      </c>
    </row>
    <row r="35" spans="1:11" ht="21.95" customHeight="1">
      <c r="A35" s="26"/>
      <c r="B35" s="8" t="s">
        <v>60</v>
      </c>
      <c r="C35" s="11" t="s">
        <v>61</v>
      </c>
      <c r="D35" s="11">
        <v>183</v>
      </c>
      <c r="E35" s="11">
        <v>59</v>
      </c>
      <c r="F35" s="11">
        <v>3100</v>
      </c>
      <c r="G35" s="11">
        <v>60</v>
      </c>
      <c r="H35" s="11">
        <v>3100</v>
      </c>
      <c r="I35" s="11">
        <v>64</v>
      </c>
      <c r="J35" s="11">
        <v>3410</v>
      </c>
      <c r="K35" s="13">
        <f>F35*E35+H35*G35+J35*I35</f>
        <v>587140</v>
      </c>
    </row>
    <row r="36" spans="1:11" ht="21.95" customHeight="1">
      <c r="A36" s="26"/>
      <c r="B36" s="8" t="s">
        <v>62</v>
      </c>
      <c r="C36" s="11" t="s">
        <v>63</v>
      </c>
      <c r="D36" s="11">
        <v>32</v>
      </c>
      <c r="E36" s="11">
        <v>10</v>
      </c>
      <c r="F36" s="11">
        <v>3100</v>
      </c>
      <c r="G36" s="11">
        <v>11</v>
      </c>
      <c r="H36" s="11">
        <v>3100</v>
      </c>
      <c r="I36" s="11">
        <v>11</v>
      </c>
      <c r="J36" s="11">
        <v>3410</v>
      </c>
      <c r="K36" s="13">
        <f>F36*E36+H36*G36+J36*I36</f>
        <v>102610</v>
      </c>
    </row>
    <row r="37" spans="1:11" ht="21.95" customHeight="1">
      <c r="A37" s="26" t="s">
        <v>238</v>
      </c>
      <c r="B37" s="23" t="s">
        <v>11</v>
      </c>
      <c r="C37" s="24"/>
      <c r="D37" s="10">
        <v>102</v>
      </c>
      <c r="E37" s="24"/>
      <c r="F37" s="24"/>
      <c r="G37" s="24"/>
      <c r="H37" s="24"/>
      <c r="I37" s="24"/>
      <c r="J37" s="24"/>
      <c r="K37" s="12">
        <f>SUM(K38:K41)</f>
        <v>330970</v>
      </c>
    </row>
    <row r="38" spans="1:11" ht="21.95" customHeight="1">
      <c r="A38" s="26"/>
      <c r="B38" s="8" t="s">
        <v>64</v>
      </c>
      <c r="C38" s="11" t="s">
        <v>65</v>
      </c>
      <c r="D38" s="11">
        <v>18</v>
      </c>
      <c r="E38" s="11">
        <v>2</v>
      </c>
      <c r="F38" s="11">
        <v>2500</v>
      </c>
      <c r="G38" s="11">
        <v>6</v>
      </c>
      <c r="H38" s="11">
        <v>2500</v>
      </c>
      <c r="I38" s="11">
        <v>10</v>
      </c>
      <c r="J38" s="11">
        <v>2875</v>
      </c>
      <c r="K38" s="13">
        <f>F38*E38+H38*G38+J38*I38</f>
        <v>48750</v>
      </c>
    </row>
    <row r="39" spans="1:11" ht="21.95" customHeight="1">
      <c r="A39" s="26"/>
      <c r="B39" s="8" t="s">
        <v>66</v>
      </c>
      <c r="C39" s="11" t="s">
        <v>67</v>
      </c>
      <c r="D39" s="11">
        <v>57</v>
      </c>
      <c r="E39" s="11">
        <v>17</v>
      </c>
      <c r="F39" s="11">
        <v>3100</v>
      </c>
      <c r="G39" s="11">
        <v>18</v>
      </c>
      <c r="H39" s="11">
        <v>3100</v>
      </c>
      <c r="I39" s="11">
        <v>22</v>
      </c>
      <c r="J39" s="11">
        <v>3410</v>
      </c>
      <c r="K39" s="13">
        <f>F39*E39+H39*G39+J39*I39</f>
        <v>183520</v>
      </c>
    </row>
    <row r="40" spans="1:11" ht="21.95" customHeight="1">
      <c r="A40" s="26"/>
      <c r="B40" s="8" t="s">
        <v>68</v>
      </c>
      <c r="C40" s="11" t="s">
        <v>69</v>
      </c>
      <c r="D40" s="11">
        <v>12</v>
      </c>
      <c r="E40" s="11">
        <v>5</v>
      </c>
      <c r="F40" s="11">
        <v>3500</v>
      </c>
      <c r="G40" s="11">
        <v>4</v>
      </c>
      <c r="H40" s="11">
        <v>3500</v>
      </c>
      <c r="I40" s="11">
        <v>3</v>
      </c>
      <c r="J40" s="11">
        <v>3850</v>
      </c>
      <c r="K40" s="13">
        <f>F40*E40+H40*G40+J40*I40</f>
        <v>43050</v>
      </c>
    </row>
    <row r="41" spans="1:11" ht="21.95" customHeight="1">
      <c r="A41" s="26"/>
      <c r="B41" s="8" t="s">
        <v>20</v>
      </c>
      <c r="C41" s="11" t="s">
        <v>21</v>
      </c>
      <c r="D41" s="11">
        <v>15</v>
      </c>
      <c r="E41" s="11">
        <v>4</v>
      </c>
      <c r="F41" s="11">
        <v>3500</v>
      </c>
      <c r="G41" s="11">
        <v>5</v>
      </c>
      <c r="H41" s="11">
        <v>3500</v>
      </c>
      <c r="I41" s="11">
        <v>6</v>
      </c>
      <c r="J41" s="11">
        <v>4025</v>
      </c>
      <c r="K41" s="13">
        <f>F41*E41+H41*G41+J41*I41</f>
        <v>55650</v>
      </c>
    </row>
    <row r="42" spans="1:11" ht="21.95" customHeight="1">
      <c r="A42" s="26" t="s">
        <v>239</v>
      </c>
      <c r="B42" s="23" t="s">
        <v>11</v>
      </c>
      <c r="C42" s="24"/>
      <c r="D42" s="10">
        <v>441</v>
      </c>
      <c r="E42" s="24"/>
      <c r="F42" s="24"/>
      <c r="G42" s="24"/>
      <c r="H42" s="24"/>
      <c r="I42" s="24"/>
      <c r="J42" s="24"/>
      <c r="K42" s="12">
        <f>SUM(K43:K53)</f>
        <v>1149960</v>
      </c>
    </row>
    <row r="43" spans="1:11" ht="21.95" customHeight="1">
      <c r="A43" s="26"/>
      <c r="B43" s="8" t="s">
        <v>70</v>
      </c>
      <c r="C43" s="11" t="s">
        <v>71</v>
      </c>
      <c r="D43" s="11">
        <v>27</v>
      </c>
      <c r="E43" s="11">
        <v>10</v>
      </c>
      <c r="F43" s="11">
        <v>2500</v>
      </c>
      <c r="G43" s="11">
        <v>9</v>
      </c>
      <c r="H43" s="11">
        <v>2500</v>
      </c>
      <c r="I43" s="11">
        <v>8</v>
      </c>
      <c r="J43" s="11">
        <v>2750</v>
      </c>
      <c r="K43" s="13">
        <f t="shared" ref="K43:K53" si="1">F43*E43+H43*G43+J43*I43</f>
        <v>69500</v>
      </c>
    </row>
    <row r="44" spans="1:11" ht="21.95" customHeight="1">
      <c r="A44" s="26"/>
      <c r="B44" s="8" t="s">
        <v>72</v>
      </c>
      <c r="C44" s="11" t="s">
        <v>73</v>
      </c>
      <c r="D44" s="11">
        <v>20</v>
      </c>
      <c r="E44" s="11">
        <v>7</v>
      </c>
      <c r="F44" s="11">
        <v>2500</v>
      </c>
      <c r="G44" s="11">
        <v>5</v>
      </c>
      <c r="H44" s="11">
        <v>2500</v>
      </c>
      <c r="I44" s="11">
        <v>8</v>
      </c>
      <c r="J44" s="11">
        <v>2750</v>
      </c>
      <c r="K44" s="13">
        <f t="shared" si="1"/>
        <v>52000</v>
      </c>
    </row>
    <row r="45" spans="1:11" ht="21.95" customHeight="1">
      <c r="A45" s="26"/>
      <c r="B45" s="8" t="s">
        <v>74</v>
      </c>
      <c r="C45" s="11" t="s">
        <v>75</v>
      </c>
      <c r="D45" s="11">
        <v>8</v>
      </c>
      <c r="E45" s="11">
        <v>2</v>
      </c>
      <c r="F45" s="11">
        <v>2500</v>
      </c>
      <c r="G45" s="11">
        <v>3</v>
      </c>
      <c r="H45" s="11">
        <v>2500</v>
      </c>
      <c r="I45" s="11">
        <v>3</v>
      </c>
      <c r="J45" s="11">
        <v>2750</v>
      </c>
      <c r="K45" s="13">
        <f t="shared" si="1"/>
        <v>20750</v>
      </c>
    </row>
    <row r="46" spans="1:11" ht="21.95" customHeight="1">
      <c r="A46" s="26"/>
      <c r="B46" s="8" t="s">
        <v>76</v>
      </c>
      <c r="C46" s="11" t="s">
        <v>77</v>
      </c>
      <c r="D46" s="11">
        <v>14</v>
      </c>
      <c r="E46" s="11">
        <v>4</v>
      </c>
      <c r="F46" s="11">
        <v>2500</v>
      </c>
      <c r="G46" s="11">
        <v>5</v>
      </c>
      <c r="H46" s="11">
        <v>2500</v>
      </c>
      <c r="I46" s="11">
        <v>5</v>
      </c>
      <c r="J46" s="11">
        <v>2750</v>
      </c>
      <c r="K46" s="13">
        <f t="shared" si="1"/>
        <v>36250</v>
      </c>
    </row>
    <row r="47" spans="1:11" ht="21.95" customHeight="1">
      <c r="A47" s="26"/>
      <c r="B47" s="8" t="s">
        <v>78</v>
      </c>
      <c r="C47" s="11" t="s">
        <v>79</v>
      </c>
      <c r="D47" s="11">
        <v>28</v>
      </c>
      <c r="E47" s="11">
        <v>8</v>
      </c>
      <c r="F47" s="11">
        <v>2500</v>
      </c>
      <c r="G47" s="11">
        <v>8</v>
      </c>
      <c r="H47" s="11">
        <v>2500</v>
      </c>
      <c r="I47" s="11">
        <v>12</v>
      </c>
      <c r="J47" s="11">
        <v>2750</v>
      </c>
      <c r="K47" s="13">
        <f t="shared" si="1"/>
        <v>73000</v>
      </c>
    </row>
    <row r="48" spans="1:11" ht="21.95" customHeight="1">
      <c r="A48" s="26"/>
      <c r="B48" s="8" t="s">
        <v>80</v>
      </c>
      <c r="C48" s="11" t="s">
        <v>81</v>
      </c>
      <c r="D48" s="11">
        <v>10</v>
      </c>
      <c r="E48" s="11">
        <v>3</v>
      </c>
      <c r="F48" s="11">
        <v>2500</v>
      </c>
      <c r="G48" s="11">
        <v>3</v>
      </c>
      <c r="H48" s="11">
        <v>2500</v>
      </c>
      <c r="I48" s="11">
        <v>4</v>
      </c>
      <c r="J48" s="11">
        <v>2750</v>
      </c>
      <c r="K48" s="13">
        <f t="shared" si="1"/>
        <v>26000</v>
      </c>
    </row>
    <row r="49" spans="1:11" ht="21.95" customHeight="1">
      <c r="A49" s="26"/>
      <c r="B49" s="8" t="s">
        <v>82</v>
      </c>
      <c r="C49" s="11" t="s">
        <v>83</v>
      </c>
      <c r="D49" s="11">
        <v>206</v>
      </c>
      <c r="E49" s="11">
        <v>61</v>
      </c>
      <c r="F49" s="11">
        <v>2500</v>
      </c>
      <c r="G49" s="11">
        <v>71</v>
      </c>
      <c r="H49" s="11">
        <v>2500</v>
      </c>
      <c r="I49" s="11">
        <v>74</v>
      </c>
      <c r="J49" s="11">
        <v>2875</v>
      </c>
      <c r="K49" s="13">
        <f t="shared" si="1"/>
        <v>542750</v>
      </c>
    </row>
    <row r="50" spans="1:11" ht="21.95" customHeight="1">
      <c r="A50" s="26"/>
      <c r="B50" s="8" t="s">
        <v>84</v>
      </c>
      <c r="C50" s="11" t="s">
        <v>85</v>
      </c>
      <c r="D50" s="11">
        <v>63</v>
      </c>
      <c r="E50" s="11">
        <v>20</v>
      </c>
      <c r="F50" s="11">
        <v>2500</v>
      </c>
      <c r="G50" s="11">
        <v>20</v>
      </c>
      <c r="H50" s="11">
        <v>2500</v>
      </c>
      <c r="I50" s="11">
        <v>23</v>
      </c>
      <c r="J50" s="11">
        <v>2375</v>
      </c>
      <c r="K50" s="13">
        <f t="shared" si="1"/>
        <v>154625</v>
      </c>
    </row>
    <row r="51" spans="1:11" ht="21.95" customHeight="1">
      <c r="A51" s="26"/>
      <c r="B51" s="8" t="s">
        <v>86</v>
      </c>
      <c r="C51" s="11" t="s">
        <v>87</v>
      </c>
      <c r="D51" s="11">
        <v>25</v>
      </c>
      <c r="E51" s="11"/>
      <c r="F51" s="11"/>
      <c r="G51" s="11">
        <v>10</v>
      </c>
      <c r="H51" s="11">
        <v>2500</v>
      </c>
      <c r="I51" s="11">
        <v>15</v>
      </c>
      <c r="J51" s="11">
        <v>2875</v>
      </c>
      <c r="K51" s="13">
        <f t="shared" si="1"/>
        <v>68125</v>
      </c>
    </row>
    <row r="52" spans="1:11" ht="21.95" customHeight="1">
      <c r="A52" s="26"/>
      <c r="B52" s="8" t="s">
        <v>88</v>
      </c>
      <c r="C52" s="11" t="s">
        <v>89</v>
      </c>
      <c r="D52" s="11">
        <v>6</v>
      </c>
      <c r="E52" s="11">
        <v>3</v>
      </c>
      <c r="F52" s="11">
        <v>2500</v>
      </c>
      <c r="G52" s="11">
        <v>3</v>
      </c>
      <c r="H52" s="11">
        <v>2500</v>
      </c>
      <c r="I52" s="11"/>
      <c r="J52" s="11"/>
      <c r="K52" s="13">
        <f t="shared" si="1"/>
        <v>15000</v>
      </c>
    </row>
    <row r="53" spans="1:11" ht="21.95" customHeight="1">
      <c r="A53" s="26"/>
      <c r="B53" s="8" t="s">
        <v>90</v>
      </c>
      <c r="C53" s="11" t="s">
        <v>91</v>
      </c>
      <c r="D53" s="11">
        <v>34</v>
      </c>
      <c r="E53" s="11">
        <v>11</v>
      </c>
      <c r="F53" s="11">
        <v>2500</v>
      </c>
      <c r="G53" s="11">
        <v>11</v>
      </c>
      <c r="H53" s="11">
        <v>2500</v>
      </c>
      <c r="I53" s="11">
        <v>12</v>
      </c>
      <c r="J53" s="11">
        <v>3080</v>
      </c>
      <c r="K53" s="13">
        <f t="shared" si="1"/>
        <v>91960</v>
      </c>
    </row>
    <row r="54" spans="1:11" ht="21.95" customHeight="1">
      <c r="A54" s="26" t="s">
        <v>240</v>
      </c>
      <c r="B54" s="23" t="s">
        <v>11</v>
      </c>
      <c r="C54" s="24"/>
      <c r="D54" s="10">
        <v>225</v>
      </c>
      <c r="E54" s="24"/>
      <c r="F54" s="24"/>
      <c r="G54" s="24"/>
      <c r="H54" s="24"/>
      <c r="I54" s="24"/>
      <c r="J54" s="24"/>
      <c r="K54" s="12">
        <f>SUM(K55:K60)</f>
        <v>571000</v>
      </c>
    </row>
    <row r="55" spans="1:11" ht="21.95" customHeight="1">
      <c r="A55" s="26"/>
      <c r="B55" s="8" t="s">
        <v>92</v>
      </c>
      <c r="C55" s="11" t="s">
        <v>93</v>
      </c>
      <c r="D55" s="11">
        <v>88</v>
      </c>
      <c r="E55" s="11">
        <v>25</v>
      </c>
      <c r="F55" s="11">
        <v>2500</v>
      </c>
      <c r="G55" s="11">
        <v>27</v>
      </c>
      <c r="H55" s="11">
        <v>2500</v>
      </c>
      <c r="I55" s="11">
        <v>36</v>
      </c>
      <c r="J55" s="11">
        <v>2375</v>
      </c>
      <c r="K55" s="13">
        <f t="shared" ref="K55:K60" si="2">F55*E55+H55*G55+J55*I55</f>
        <v>215500</v>
      </c>
    </row>
    <row r="56" spans="1:11" ht="21.95" customHeight="1">
      <c r="A56" s="26"/>
      <c r="B56" s="8" t="s">
        <v>94</v>
      </c>
      <c r="C56" s="11" t="s">
        <v>95</v>
      </c>
      <c r="D56" s="11">
        <v>12</v>
      </c>
      <c r="E56" s="11">
        <v>3</v>
      </c>
      <c r="F56" s="11">
        <v>2500</v>
      </c>
      <c r="G56" s="11">
        <v>4</v>
      </c>
      <c r="H56" s="11">
        <v>2500</v>
      </c>
      <c r="I56" s="11">
        <v>5</v>
      </c>
      <c r="J56" s="11">
        <v>2750</v>
      </c>
      <c r="K56" s="13">
        <f t="shared" si="2"/>
        <v>31250</v>
      </c>
    </row>
    <row r="57" spans="1:11" ht="21.95" customHeight="1">
      <c r="A57" s="26"/>
      <c r="B57" s="8" t="s">
        <v>96</v>
      </c>
      <c r="C57" s="11" t="s">
        <v>97</v>
      </c>
      <c r="D57" s="11">
        <v>42</v>
      </c>
      <c r="E57" s="11">
        <v>13</v>
      </c>
      <c r="F57" s="11">
        <v>2500</v>
      </c>
      <c r="G57" s="11">
        <v>15</v>
      </c>
      <c r="H57" s="11">
        <v>2500</v>
      </c>
      <c r="I57" s="11">
        <v>14</v>
      </c>
      <c r="J57" s="11">
        <v>2750</v>
      </c>
      <c r="K57" s="13">
        <f t="shared" si="2"/>
        <v>108500</v>
      </c>
    </row>
    <row r="58" spans="1:11" ht="21.95" customHeight="1">
      <c r="A58" s="26"/>
      <c r="B58" s="8" t="s">
        <v>98</v>
      </c>
      <c r="C58" s="11" t="s">
        <v>99</v>
      </c>
      <c r="D58" s="11">
        <v>46</v>
      </c>
      <c r="E58" s="11">
        <v>14</v>
      </c>
      <c r="F58" s="11">
        <v>2500</v>
      </c>
      <c r="G58" s="11">
        <v>14</v>
      </c>
      <c r="H58" s="11">
        <v>2500</v>
      </c>
      <c r="I58" s="11">
        <v>18</v>
      </c>
      <c r="J58" s="11">
        <v>2750</v>
      </c>
      <c r="K58" s="13">
        <f t="shared" si="2"/>
        <v>119500</v>
      </c>
    </row>
    <row r="59" spans="1:11" ht="21.95" customHeight="1">
      <c r="A59" s="26"/>
      <c r="B59" s="8" t="s">
        <v>100</v>
      </c>
      <c r="C59" s="11" t="s">
        <v>101</v>
      </c>
      <c r="D59" s="11">
        <v>14</v>
      </c>
      <c r="E59" s="11">
        <v>7</v>
      </c>
      <c r="F59" s="11">
        <v>2500</v>
      </c>
      <c r="G59" s="11">
        <v>7</v>
      </c>
      <c r="H59" s="11">
        <v>2500</v>
      </c>
      <c r="I59" s="11"/>
      <c r="J59" s="11"/>
      <c r="K59" s="13">
        <f t="shared" si="2"/>
        <v>35000</v>
      </c>
    </row>
    <row r="60" spans="1:11" ht="21.95" customHeight="1">
      <c r="A60" s="26"/>
      <c r="B60" s="8" t="s">
        <v>102</v>
      </c>
      <c r="C60" s="11" t="s">
        <v>103</v>
      </c>
      <c r="D60" s="11">
        <v>23</v>
      </c>
      <c r="E60" s="11">
        <v>3</v>
      </c>
      <c r="F60" s="11">
        <v>2500</v>
      </c>
      <c r="G60" s="11">
        <v>10</v>
      </c>
      <c r="H60" s="11">
        <v>2500</v>
      </c>
      <c r="I60" s="11">
        <v>10</v>
      </c>
      <c r="J60" s="11">
        <v>2875</v>
      </c>
      <c r="K60" s="13">
        <f t="shared" si="2"/>
        <v>61250</v>
      </c>
    </row>
    <row r="61" spans="1:11" ht="21.95" customHeight="1">
      <c r="A61" s="26" t="s">
        <v>241</v>
      </c>
      <c r="B61" s="23" t="s">
        <v>11</v>
      </c>
      <c r="C61" s="24"/>
      <c r="D61" s="10">
        <v>249</v>
      </c>
      <c r="E61" s="24"/>
      <c r="F61" s="24"/>
      <c r="G61" s="24"/>
      <c r="H61" s="24"/>
      <c r="I61" s="24"/>
      <c r="J61" s="24"/>
      <c r="K61" s="12">
        <f>SUM(K62:K68)</f>
        <v>626125</v>
      </c>
    </row>
    <row r="62" spans="1:11" ht="21.95" customHeight="1">
      <c r="A62" s="26"/>
      <c r="B62" s="8" t="s">
        <v>104</v>
      </c>
      <c r="C62" s="11" t="s">
        <v>105</v>
      </c>
      <c r="D62" s="11">
        <v>46</v>
      </c>
      <c r="E62" s="11">
        <v>14</v>
      </c>
      <c r="F62" s="11">
        <v>2500</v>
      </c>
      <c r="G62" s="11">
        <v>13</v>
      </c>
      <c r="H62" s="11">
        <v>2500</v>
      </c>
      <c r="I62" s="11">
        <v>19</v>
      </c>
      <c r="J62" s="11">
        <v>2750</v>
      </c>
      <c r="K62" s="13">
        <f t="shared" ref="K62:K68" si="3">F62*E62+H62*G62+J62*I62</f>
        <v>119750</v>
      </c>
    </row>
    <row r="63" spans="1:11" ht="21.95" customHeight="1">
      <c r="A63" s="26"/>
      <c r="B63" s="8" t="s">
        <v>106</v>
      </c>
      <c r="C63" s="11" t="s">
        <v>107</v>
      </c>
      <c r="D63" s="11">
        <v>47</v>
      </c>
      <c r="E63" s="11"/>
      <c r="F63" s="11"/>
      <c r="G63" s="11">
        <v>22</v>
      </c>
      <c r="H63" s="11">
        <v>2500</v>
      </c>
      <c r="I63" s="11">
        <v>25</v>
      </c>
      <c r="J63" s="11">
        <v>2750</v>
      </c>
      <c r="K63" s="13">
        <f t="shared" si="3"/>
        <v>123750</v>
      </c>
    </row>
    <row r="64" spans="1:11" ht="21.95" customHeight="1">
      <c r="A64" s="26"/>
      <c r="B64" s="8" t="s">
        <v>108</v>
      </c>
      <c r="C64" s="11" t="s">
        <v>109</v>
      </c>
      <c r="D64" s="11">
        <v>4</v>
      </c>
      <c r="E64" s="11">
        <v>4</v>
      </c>
      <c r="F64" s="11">
        <v>2500</v>
      </c>
      <c r="G64" s="11"/>
      <c r="H64" s="11"/>
      <c r="I64" s="11"/>
      <c r="J64" s="11"/>
      <c r="K64" s="13">
        <f t="shared" si="3"/>
        <v>10000</v>
      </c>
    </row>
    <row r="65" spans="1:11" ht="21.95" customHeight="1">
      <c r="A65" s="26"/>
      <c r="B65" s="8" t="s">
        <v>110</v>
      </c>
      <c r="C65" s="11" t="s">
        <v>111</v>
      </c>
      <c r="D65" s="11">
        <v>2</v>
      </c>
      <c r="E65" s="11">
        <v>2</v>
      </c>
      <c r="F65" s="11">
        <v>2500</v>
      </c>
      <c r="G65" s="11"/>
      <c r="H65" s="11"/>
      <c r="I65" s="11"/>
      <c r="J65" s="11"/>
      <c r="K65" s="13">
        <f t="shared" si="3"/>
        <v>5000</v>
      </c>
    </row>
    <row r="66" spans="1:11" ht="21.95" customHeight="1">
      <c r="A66" s="26"/>
      <c r="B66" s="8" t="s">
        <v>112</v>
      </c>
      <c r="C66" s="11" t="s">
        <v>113</v>
      </c>
      <c r="D66" s="11">
        <v>10</v>
      </c>
      <c r="E66" s="11">
        <v>9</v>
      </c>
      <c r="F66" s="11">
        <v>2500</v>
      </c>
      <c r="G66" s="11">
        <v>1</v>
      </c>
      <c r="H66" s="11">
        <v>2500</v>
      </c>
      <c r="I66" s="11"/>
      <c r="J66" s="11"/>
      <c r="K66" s="13">
        <f t="shared" si="3"/>
        <v>25000</v>
      </c>
    </row>
    <row r="67" spans="1:11" ht="21" customHeight="1">
      <c r="A67" s="26"/>
      <c r="B67" s="8" t="s">
        <v>114</v>
      </c>
      <c r="C67" s="11" t="s">
        <v>115</v>
      </c>
      <c r="D67" s="11">
        <v>4</v>
      </c>
      <c r="E67" s="11">
        <v>4</v>
      </c>
      <c r="F67" s="11">
        <v>2500</v>
      </c>
      <c r="G67" s="11"/>
      <c r="H67" s="11"/>
      <c r="I67" s="11"/>
      <c r="J67" s="11"/>
      <c r="K67" s="13">
        <f t="shared" si="3"/>
        <v>10000</v>
      </c>
    </row>
    <row r="68" spans="1:11" ht="21.95" customHeight="1">
      <c r="A68" s="26"/>
      <c r="B68" s="8" t="s">
        <v>116</v>
      </c>
      <c r="C68" s="11" t="s">
        <v>117</v>
      </c>
      <c r="D68" s="11">
        <v>136</v>
      </c>
      <c r="E68" s="11">
        <v>33</v>
      </c>
      <c r="F68" s="11">
        <v>2500</v>
      </c>
      <c r="G68" s="11">
        <v>44</v>
      </c>
      <c r="H68" s="11">
        <v>2500</v>
      </c>
      <c r="I68" s="11">
        <v>59</v>
      </c>
      <c r="J68" s="11">
        <v>2375</v>
      </c>
      <c r="K68" s="13">
        <f t="shared" si="3"/>
        <v>332625</v>
      </c>
    </row>
    <row r="69" spans="1:11" ht="21.95" customHeight="1">
      <c r="A69" s="26" t="s">
        <v>242</v>
      </c>
      <c r="B69" s="23" t="s">
        <v>11</v>
      </c>
      <c r="C69" s="24"/>
      <c r="D69" s="10">
        <v>275</v>
      </c>
      <c r="E69" s="24"/>
      <c r="F69" s="24"/>
      <c r="G69" s="24"/>
      <c r="H69" s="24"/>
      <c r="I69" s="24"/>
      <c r="J69" s="24"/>
      <c r="K69" s="12">
        <f>SUM(K70:K73)</f>
        <v>1012200</v>
      </c>
    </row>
    <row r="70" spans="1:11" ht="21.95" customHeight="1">
      <c r="A70" s="26"/>
      <c r="B70" s="8" t="s">
        <v>118</v>
      </c>
      <c r="C70" s="11" t="s">
        <v>119</v>
      </c>
      <c r="D70" s="11">
        <v>28</v>
      </c>
      <c r="E70" s="11">
        <v>8</v>
      </c>
      <c r="F70" s="11">
        <v>3500</v>
      </c>
      <c r="G70" s="11">
        <v>9</v>
      </c>
      <c r="H70" s="11">
        <v>3500</v>
      </c>
      <c r="I70" s="11">
        <v>11</v>
      </c>
      <c r="J70" s="11">
        <v>3850</v>
      </c>
      <c r="K70" s="13">
        <f>F70*E70+H70*G70+J70*I70</f>
        <v>101850</v>
      </c>
    </row>
    <row r="71" spans="1:11" ht="21.95" customHeight="1">
      <c r="A71" s="26"/>
      <c r="B71" s="8" t="s">
        <v>68</v>
      </c>
      <c r="C71" s="11" t="s">
        <v>69</v>
      </c>
      <c r="D71" s="11">
        <v>14</v>
      </c>
      <c r="E71" s="11">
        <v>4</v>
      </c>
      <c r="F71" s="11">
        <v>3500</v>
      </c>
      <c r="G71" s="11">
        <v>5</v>
      </c>
      <c r="H71" s="11">
        <v>3500</v>
      </c>
      <c r="I71" s="11">
        <v>5</v>
      </c>
      <c r="J71" s="11">
        <v>3850</v>
      </c>
      <c r="K71" s="13">
        <f>F71*E71+H71*G71+J71*I71</f>
        <v>50750</v>
      </c>
    </row>
    <row r="72" spans="1:11" ht="21.95" customHeight="1">
      <c r="A72" s="26"/>
      <c r="B72" s="8" t="s">
        <v>120</v>
      </c>
      <c r="C72" s="11" t="s">
        <v>121</v>
      </c>
      <c r="D72" s="11">
        <v>119</v>
      </c>
      <c r="E72" s="11">
        <v>39</v>
      </c>
      <c r="F72" s="11">
        <v>3500</v>
      </c>
      <c r="G72" s="11">
        <v>40</v>
      </c>
      <c r="H72" s="11">
        <v>3500</v>
      </c>
      <c r="I72" s="11">
        <v>40</v>
      </c>
      <c r="J72" s="11">
        <v>4025</v>
      </c>
      <c r="K72" s="13">
        <f>F72*E72+H72*G72+J72*I72</f>
        <v>437500</v>
      </c>
    </row>
    <row r="73" spans="1:11" ht="21.95" customHeight="1">
      <c r="A73" s="26"/>
      <c r="B73" s="8" t="s">
        <v>20</v>
      </c>
      <c r="C73" s="11" t="s">
        <v>21</v>
      </c>
      <c r="D73" s="11">
        <v>114</v>
      </c>
      <c r="E73" s="11">
        <v>31</v>
      </c>
      <c r="F73" s="11">
        <v>3500</v>
      </c>
      <c r="G73" s="11">
        <v>39</v>
      </c>
      <c r="H73" s="11">
        <v>3500</v>
      </c>
      <c r="I73" s="11">
        <v>44</v>
      </c>
      <c r="J73" s="11">
        <v>4025</v>
      </c>
      <c r="K73" s="13">
        <f>F73*E73+H73*G73+J73*I73</f>
        <v>422100</v>
      </c>
    </row>
    <row r="74" spans="1:11" ht="21.95" customHeight="1">
      <c r="A74" s="26" t="s">
        <v>122</v>
      </c>
      <c r="B74" s="23" t="s">
        <v>11</v>
      </c>
      <c r="C74" s="24"/>
      <c r="D74" s="10">
        <v>250</v>
      </c>
      <c r="E74" s="24"/>
      <c r="F74" s="24"/>
      <c r="G74" s="24"/>
      <c r="H74" s="24"/>
      <c r="I74" s="24"/>
      <c r="J74" s="24"/>
      <c r="K74" s="12">
        <f>SUM(K75:K82)</f>
        <v>708750</v>
      </c>
    </row>
    <row r="75" spans="1:11" ht="21.95" customHeight="1">
      <c r="A75" s="26"/>
      <c r="B75" s="8" t="s">
        <v>123</v>
      </c>
      <c r="C75" s="11" t="s">
        <v>124</v>
      </c>
      <c r="D75" s="11">
        <v>5</v>
      </c>
      <c r="E75" s="11">
        <v>2</v>
      </c>
      <c r="F75" s="11">
        <v>2500</v>
      </c>
      <c r="G75" s="11">
        <v>2</v>
      </c>
      <c r="H75" s="11">
        <v>2500</v>
      </c>
      <c r="I75" s="11">
        <v>1</v>
      </c>
      <c r="J75" s="11">
        <v>2750</v>
      </c>
      <c r="K75" s="13">
        <f t="shared" ref="K75:K82" si="4">F75*E75+H75*G75+J75*I75</f>
        <v>12750</v>
      </c>
    </row>
    <row r="76" spans="1:11" ht="21.95" customHeight="1">
      <c r="A76" s="26"/>
      <c r="B76" s="8" t="s">
        <v>22</v>
      </c>
      <c r="C76" s="11" t="s">
        <v>23</v>
      </c>
      <c r="D76" s="11">
        <v>6</v>
      </c>
      <c r="E76" s="11">
        <v>2</v>
      </c>
      <c r="F76" s="11">
        <v>2500</v>
      </c>
      <c r="G76" s="11">
        <v>2</v>
      </c>
      <c r="H76" s="11">
        <v>2500</v>
      </c>
      <c r="I76" s="11">
        <v>2</v>
      </c>
      <c r="J76" s="11">
        <v>2750</v>
      </c>
      <c r="K76" s="13">
        <f t="shared" si="4"/>
        <v>15500</v>
      </c>
    </row>
    <row r="77" spans="1:11" ht="21.95" customHeight="1">
      <c r="A77" s="26"/>
      <c r="B77" s="8" t="s">
        <v>125</v>
      </c>
      <c r="C77" s="11" t="s">
        <v>126</v>
      </c>
      <c r="D77" s="11">
        <v>27</v>
      </c>
      <c r="E77" s="11">
        <v>8</v>
      </c>
      <c r="F77" s="11">
        <v>2500</v>
      </c>
      <c r="G77" s="11">
        <v>10</v>
      </c>
      <c r="H77" s="11">
        <v>2500</v>
      </c>
      <c r="I77" s="11">
        <v>9</v>
      </c>
      <c r="J77" s="11">
        <v>2750</v>
      </c>
      <c r="K77" s="13">
        <f t="shared" si="4"/>
        <v>69750</v>
      </c>
    </row>
    <row r="78" spans="1:11" ht="21.95" customHeight="1">
      <c r="A78" s="26"/>
      <c r="B78" s="8" t="s">
        <v>127</v>
      </c>
      <c r="C78" s="11" t="s">
        <v>128</v>
      </c>
      <c r="D78" s="11">
        <v>8</v>
      </c>
      <c r="E78" s="11">
        <v>4</v>
      </c>
      <c r="F78" s="11">
        <v>2500</v>
      </c>
      <c r="G78" s="11">
        <v>2</v>
      </c>
      <c r="H78" s="11">
        <v>2500</v>
      </c>
      <c r="I78" s="11">
        <v>2</v>
      </c>
      <c r="J78" s="11">
        <v>2750</v>
      </c>
      <c r="K78" s="13">
        <f t="shared" si="4"/>
        <v>20500</v>
      </c>
    </row>
    <row r="79" spans="1:11" ht="21.95" customHeight="1">
      <c r="A79" s="26"/>
      <c r="B79" s="8" t="s">
        <v>129</v>
      </c>
      <c r="C79" s="11" t="s">
        <v>130</v>
      </c>
      <c r="D79" s="11">
        <v>5</v>
      </c>
      <c r="E79" s="11">
        <v>2</v>
      </c>
      <c r="F79" s="11">
        <v>2500</v>
      </c>
      <c r="G79" s="11">
        <v>2</v>
      </c>
      <c r="H79" s="11">
        <v>2500</v>
      </c>
      <c r="I79" s="11">
        <v>1</v>
      </c>
      <c r="J79" s="11">
        <v>2750</v>
      </c>
      <c r="K79" s="13">
        <f t="shared" si="4"/>
        <v>12750</v>
      </c>
    </row>
    <row r="80" spans="1:11" ht="21.95" customHeight="1">
      <c r="A80" s="26"/>
      <c r="B80" s="8" t="s">
        <v>131</v>
      </c>
      <c r="C80" s="11" t="s">
        <v>132</v>
      </c>
      <c r="D80" s="11">
        <v>14</v>
      </c>
      <c r="E80" s="11">
        <v>4</v>
      </c>
      <c r="F80" s="11">
        <v>2500</v>
      </c>
      <c r="G80" s="11">
        <v>5</v>
      </c>
      <c r="H80" s="11">
        <v>2500</v>
      </c>
      <c r="I80" s="11">
        <v>5</v>
      </c>
      <c r="J80" s="11">
        <v>2750</v>
      </c>
      <c r="K80" s="13">
        <f t="shared" si="4"/>
        <v>36250</v>
      </c>
    </row>
    <row r="81" spans="1:11" ht="21.95" customHeight="1">
      <c r="A81" s="26"/>
      <c r="B81" s="8" t="s">
        <v>100</v>
      </c>
      <c r="C81" s="11" t="s">
        <v>101</v>
      </c>
      <c r="D81" s="11">
        <v>26</v>
      </c>
      <c r="E81" s="11">
        <v>8</v>
      </c>
      <c r="F81" s="11">
        <v>2500</v>
      </c>
      <c r="G81" s="11">
        <v>8</v>
      </c>
      <c r="H81" s="11">
        <v>2500</v>
      </c>
      <c r="I81" s="11">
        <v>10</v>
      </c>
      <c r="J81" s="11">
        <v>2750</v>
      </c>
      <c r="K81" s="13">
        <f t="shared" si="4"/>
        <v>67500</v>
      </c>
    </row>
    <row r="82" spans="1:11" ht="21.95" customHeight="1">
      <c r="A82" s="26"/>
      <c r="B82" s="8" t="s">
        <v>133</v>
      </c>
      <c r="C82" s="11" t="s">
        <v>134</v>
      </c>
      <c r="D82" s="11">
        <v>159</v>
      </c>
      <c r="E82" s="11">
        <v>53</v>
      </c>
      <c r="F82" s="11">
        <v>2500</v>
      </c>
      <c r="G82" s="11">
        <v>56</v>
      </c>
      <c r="H82" s="11">
        <v>2500</v>
      </c>
      <c r="I82" s="11">
        <v>50</v>
      </c>
      <c r="J82" s="11">
        <v>4025</v>
      </c>
      <c r="K82" s="13">
        <f t="shared" si="4"/>
        <v>473750</v>
      </c>
    </row>
    <row r="83" spans="1:11" ht="21.95" customHeight="1">
      <c r="A83" s="26" t="s">
        <v>243</v>
      </c>
      <c r="B83" s="23" t="s">
        <v>11</v>
      </c>
      <c r="C83" s="24"/>
      <c r="D83" s="10">
        <v>349</v>
      </c>
      <c r="E83" s="24"/>
      <c r="F83" s="24"/>
      <c r="G83" s="24"/>
      <c r="H83" s="24"/>
      <c r="I83" s="24"/>
      <c r="J83" s="24"/>
      <c r="K83" s="12">
        <f>SUM(K84:K87)</f>
        <v>1250320</v>
      </c>
    </row>
    <row r="84" spans="1:11" ht="21.95" customHeight="1">
      <c r="A84" s="26"/>
      <c r="B84" s="8" t="s">
        <v>135</v>
      </c>
      <c r="C84" s="11" t="s">
        <v>136</v>
      </c>
      <c r="D84" s="11">
        <v>73</v>
      </c>
      <c r="E84" s="11">
        <v>19</v>
      </c>
      <c r="F84" s="11">
        <v>2500</v>
      </c>
      <c r="G84" s="11">
        <v>28</v>
      </c>
      <c r="H84" s="11">
        <v>2500</v>
      </c>
      <c r="I84" s="11">
        <v>26</v>
      </c>
      <c r="J84" s="11">
        <v>2375</v>
      </c>
      <c r="K84" s="13">
        <f>F84*E84+H84*G84+J84*I84</f>
        <v>179250</v>
      </c>
    </row>
    <row r="85" spans="1:11" ht="21.95" customHeight="1">
      <c r="A85" s="26"/>
      <c r="B85" s="8" t="s">
        <v>137</v>
      </c>
      <c r="C85" s="11" t="s">
        <v>138</v>
      </c>
      <c r="D85" s="11">
        <v>61</v>
      </c>
      <c r="E85" s="11">
        <v>19</v>
      </c>
      <c r="F85" s="11">
        <v>6200</v>
      </c>
      <c r="G85" s="11">
        <v>21</v>
      </c>
      <c r="H85" s="11">
        <v>6200</v>
      </c>
      <c r="I85" s="11">
        <v>21</v>
      </c>
      <c r="J85" s="11">
        <v>6820</v>
      </c>
      <c r="K85" s="13">
        <f>F85*E85+H85*G85+J85*I85</f>
        <v>391220</v>
      </c>
    </row>
    <row r="86" spans="1:11" ht="21.95" customHeight="1">
      <c r="A86" s="26"/>
      <c r="B86" s="8" t="s">
        <v>139</v>
      </c>
      <c r="C86" s="11" t="s">
        <v>138</v>
      </c>
      <c r="D86" s="11">
        <v>183</v>
      </c>
      <c r="E86" s="11">
        <v>58</v>
      </c>
      <c r="F86" s="11">
        <v>3100</v>
      </c>
      <c r="G86" s="11">
        <v>60</v>
      </c>
      <c r="H86" s="11">
        <v>3100</v>
      </c>
      <c r="I86" s="11">
        <v>65</v>
      </c>
      <c r="J86" s="11">
        <v>3410</v>
      </c>
      <c r="K86" s="13">
        <f>F86*E86+H86*G86+J86*I86</f>
        <v>587450</v>
      </c>
    </row>
    <row r="87" spans="1:11" ht="21.95" customHeight="1">
      <c r="A87" s="26"/>
      <c r="B87" s="8" t="s">
        <v>140</v>
      </c>
      <c r="C87" s="11" t="s">
        <v>141</v>
      </c>
      <c r="D87" s="11">
        <v>32</v>
      </c>
      <c r="E87" s="11">
        <v>10</v>
      </c>
      <c r="F87" s="11">
        <v>2800</v>
      </c>
      <c r="G87" s="11">
        <v>12</v>
      </c>
      <c r="H87" s="11">
        <v>2800</v>
      </c>
      <c r="I87" s="11">
        <v>10</v>
      </c>
      <c r="J87" s="11">
        <v>3080</v>
      </c>
      <c r="K87" s="13">
        <f>F87*E87+H87*G87+J87*I87</f>
        <v>92400</v>
      </c>
    </row>
    <row r="88" spans="1:11" ht="21.95" customHeight="1">
      <c r="A88" s="26" t="s">
        <v>244</v>
      </c>
      <c r="B88" s="23" t="s">
        <v>11</v>
      </c>
      <c r="C88" s="24"/>
      <c r="D88" s="10">
        <v>430</v>
      </c>
      <c r="E88" s="24"/>
      <c r="F88" s="24"/>
      <c r="G88" s="24"/>
      <c r="H88" s="24"/>
      <c r="I88" s="24"/>
      <c r="J88" s="24"/>
      <c r="K88" s="12">
        <f>SUM(K89:K96)</f>
        <v>1155310</v>
      </c>
    </row>
    <row r="89" spans="1:11" ht="21.95" customHeight="1">
      <c r="A89" s="26"/>
      <c r="B89" s="8" t="s">
        <v>142</v>
      </c>
      <c r="C89" s="11" t="s">
        <v>143</v>
      </c>
      <c r="D89" s="11">
        <v>39</v>
      </c>
      <c r="E89" s="11"/>
      <c r="F89" s="11"/>
      <c r="G89" s="11">
        <v>18</v>
      </c>
      <c r="H89" s="11">
        <v>2500</v>
      </c>
      <c r="I89" s="11">
        <v>21</v>
      </c>
      <c r="J89" s="11">
        <v>2875</v>
      </c>
      <c r="K89" s="13">
        <f t="shared" ref="K89:K96" si="5">F89*E89+H89*G89+J89*I89</f>
        <v>105375</v>
      </c>
    </row>
    <row r="90" spans="1:11" ht="21.95" customHeight="1">
      <c r="A90" s="26"/>
      <c r="B90" s="8" t="s">
        <v>144</v>
      </c>
      <c r="C90" s="11" t="s">
        <v>145</v>
      </c>
      <c r="D90" s="11">
        <v>182</v>
      </c>
      <c r="E90" s="11">
        <v>58</v>
      </c>
      <c r="F90" s="11">
        <v>2500</v>
      </c>
      <c r="G90" s="11">
        <v>63</v>
      </c>
      <c r="H90" s="11">
        <v>2500</v>
      </c>
      <c r="I90" s="11">
        <v>61</v>
      </c>
      <c r="J90" s="11">
        <v>2375</v>
      </c>
      <c r="K90" s="13">
        <f t="shared" si="5"/>
        <v>447375</v>
      </c>
    </row>
    <row r="91" spans="1:11" ht="21.95" customHeight="1">
      <c r="A91" s="26"/>
      <c r="B91" s="8" t="s">
        <v>146</v>
      </c>
      <c r="C91" s="11" t="s">
        <v>147</v>
      </c>
      <c r="D91" s="11">
        <v>44</v>
      </c>
      <c r="E91" s="11">
        <v>14</v>
      </c>
      <c r="F91" s="11">
        <v>2800</v>
      </c>
      <c r="G91" s="11">
        <v>15</v>
      </c>
      <c r="H91" s="11">
        <v>2800</v>
      </c>
      <c r="I91" s="11">
        <v>15</v>
      </c>
      <c r="J91" s="11">
        <v>3080</v>
      </c>
      <c r="K91" s="13">
        <f t="shared" si="5"/>
        <v>127400</v>
      </c>
    </row>
    <row r="92" spans="1:11" ht="21.95" customHeight="1">
      <c r="A92" s="26"/>
      <c r="B92" s="8" t="s">
        <v>148</v>
      </c>
      <c r="C92" s="11" t="s">
        <v>149</v>
      </c>
      <c r="D92" s="11">
        <v>23</v>
      </c>
      <c r="E92" s="11">
        <v>7</v>
      </c>
      <c r="F92" s="11">
        <v>2800</v>
      </c>
      <c r="G92" s="11">
        <v>8</v>
      </c>
      <c r="H92" s="11">
        <v>2800</v>
      </c>
      <c r="I92" s="11">
        <v>8</v>
      </c>
      <c r="J92" s="11">
        <v>3080</v>
      </c>
      <c r="K92" s="13">
        <f t="shared" si="5"/>
        <v>66640</v>
      </c>
    </row>
    <row r="93" spans="1:11" ht="21.95" customHeight="1">
      <c r="A93" s="26"/>
      <c r="B93" s="8" t="s">
        <v>150</v>
      </c>
      <c r="C93" s="11" t="s">
        <v>151</v>
      </c>
      <c r="D93" s="11">
        <v>12</v>
      </c>
      <c r="E93" s="11">
        <v>3</v>
      </c>
      <c r="F93" s="11">
        <v>2800</v>
      </c>
      <c r="G93" s="11">
        <v>4</v>
      </c>
      <c r="H93" s="11">
        <v>2800</v>
      </c>
      <c r="I93" s="11">
        <v>5</v>
      </c>
      <c r="J93" s="11">
        <v>3080</v>
      </c>
      <c r="K93" s="13">
        <f t="shared" si="5"/>
        <v>35000</v>
      </c>
    </row>
    <row r="94" spans="1:11" ht="21.95" customHeight="1">
      <c r="A94" s="26"/>
      <c r="B94" s="8" t="s">
        <v>152</v>
      </c>
      <c r="C94" s="11" t="s">
        <v>153</v>
      </c>
      <c r="D94" s="11">
        <v>34</v>
      </c>
      <c r="E94" s="11">
        <v>11</v>
      </c>
      <c r="F94" s="11">
        <v>2800</v>
      </c>
      <c r="G94" s="11">
        <v>11</v>
      </c>
      <c r="H94" s="11">
        <v>2800</v>
      </c>
      <c r="I94" s="11">
        <v>12</v>
      </c>
      <c r="J94" s="11">
        <v>3080</v>
      </c>
      <c r="K94" s="13">
        <f t="shared" si="5"/>
        <v>98560</v>
      </c>
    </row>
    <row r="95" spans="1:11" ht="21.95" customHeight="1">
      <c r="A95" s="26"/>
      <c r="B95" s="8" t="s">
        <v>154</v>
      </c>
      <c r="C95" s="11" t="s">
        <v>155</v>
      </c>
      <c r="D95" s="11">
        <v>21</v>
      </c>
      <c r="E95" s="11">
        <v>6</v>
      </c>
      <c r="F95" s="11">
        <v>2800</v>
      </c>
      <c r="G95" s="11">
        <v>7</v>
      </c>
      <c r="H95" s="11">
        <v>2800</v>
      </c>
      <c r="I95" s="11">
        <v>8</v>
      </c>
      <c r="J95" s="11">
        <v>3080</v>
      </c>
      <c r="K95" s="13">
        <f t="shared" si="5"/>
        <v>61040</v>
      </c>
    </row>
    <row r="96" spans="1:11" ht="21.95" customHeight="1">
      <c r="A96" s="26"/>
      <c r="B96" s="8" t="s">
        <v>156</v>
      </c>
      <c r="C96" s="11" t="s">
        <v>157</v>
      </c>
      <c r="D96" s="11">
        <v>74</v>
      </c>
      <c r="E96" s="11">
        <v>25</v>
      </c>
      <c r="F96" s="11">
        <v>2800</v>
      </c>
      <c r="G96" s="11">
        <v>25</v>
      </c>
      <c r="H96" s="11">
        <v>2800</v>
      </c>
      <c r="I96" s="11">
        <v>24</v>
      </c>
      <c r="J96" s="11">
        <v>3080</v>
      </c>
      <c r="K96" s="13">
        <f t="shared" si="5"/>
        <v>213920</v>
      </c>
    </row>
    <row r="97" spans="1:11" ht="21.95" customHeight="1">
      <c r="A97" s="26" t="s">
        <v>245</v>
      </c>
      <c r="B97" s="23" t="s">
        <v>11</v>
      </c>
      <c r="C97" s="24"/>
      <c r="D97" s="10">
        <v>110</v>
      </c>
      <c r="E97" s="24"/>
      <c r="F97" s="24"/>
      <c r="G97" s="24"/>
      <c r="H97" s="24"/>
      <c r="I97" s="24"/>
      <c r="J97" s="24"/>
      <c r="K97" s="12">
        <f>SUM(K98:K100)</f>
        <v>360055</v>
      </c>
    </row>
    <row r="98" spans="1:11" ht="21.95" customHeight="1">
      <c r="A98" s="26"/>
      <c r="B98" s="8" t="s">
        <v>158</v>
      </c>
      <c r="C98" s="11" t="s">
        <v>159</v>
      </c>
      <c r="D98" s="11">
        <v>35</v>
      </c>
      <c r="E98" s="11">
        <v>12</v>
      </c>
      <c r="F98" s="11">
        <v>3300</v>
      </c>
      <c r="G98" s="11">
        <v>11</v>
      </c>
      <c r="H98" s="11">
        <v>3300</v>
      </c>
      <c r="I98" s="11">
        <v>12</v>
      </c>
      <c r="J98" s="11">
        <v>3630</v>
      </c>
      <c r="K98" s="13">
        <f>F98*E98+H98*G98+J98*I98</f>
        <v>119460</v>
      </c>
    </row>
    <row r="99" spans="1:11" ht="21.95" customHeight="1">
      <c r="A99" s="26"/>
      <c r="B99" s="8" t="s">
        <v>160</v>
      </c>
      <c r="C99" s="11" t="s">
        <v>161</v>
      </c>
      <c r="D99" s="11">
        <v>65</v>
      </c>
      <c r="E99" s="11"/>
      <c r="F99" s="11"/>
      <c r="G99" s="11">
        <v>30</v>
      </c>
      <c r="H99" s="11">
        <v>2500</v>
      </c>
      <c r="I99" s="11">
        <v>35</v>
      </c>
      <c r="J99" s="11">
        <v>3795</v>
      </c>
      <c r="K99" s="13">
        <f>F99*E99+H99*G99+J99*I99</f>
        <v>207825</v>
      </c>
    </row>
    <row r="100" spans="1:11" ht="21.95" customHeight="1">
      <c r="A100" s="26"/>
      <c r="B100" s="8" t="s">
        <v>162</v>
      </c>
      <c r="C100" s="11" t="s">
        <v>163</v>
      </c>
      <c r="D100" s="11">
        <v>10</v>
      </c>
      <c r="E100" s="11"/>
      <c r="F100" s="11"/>
      <c r="G100" s="11">
        <v>4</v>
      </c>
      <c r="H100" s="11">
        <v>2500</v>
      </c>
      <c r="I100" s="11">
        <v>6</v>
      </c>
      <c r="J100" s="11">
        <v>3795</v>
      </c>
      <c r="K100" s="13">
        <f>F100*E100+H100*G100+J100*I100</f>
        <v>32770</v>
      </c>
    </row>
    <row r="101" spans="1:11" ht="21.95" customHeight="1">
      <c r="A101" s="26" t="s">
        <v>246</v>
      </c>
      <c r="B101" s="23" t="s">
        <v>11</v>
      </c>
      <c r="C101" s="24"/>
      <c r="D101" s="10">
        <v>281</v>
      </c>
      <c r="E101" s="24"/>
      <c r="F101" s="24"/>
      <c r="G101" s="24"/>
      <c r="H101" s="24"/>
      <c r="I101" s="24"/>
      <c r="J101" s="24"/>
      <c r="K101" s="12">
        <f>SUM(K102:K108)</f>
        <v>725750</v>
      </c>
    </row>
    <row r="102" spans="1:11" ht="21.95" customHeight="1">
      <c r="A102" s="26"/>
      <c r="B102" s="8" t="s">
        <v>164</v>
      </c>
      <c r="C102" s="11" t="s">
        <v>165</v>
      </c>
      <c r="D102" s="11">
        <v>141</v>
      </c>
      <c r="E102" s="11">
        <v>58</v>
      </c>
      <c r="F102" s="11">
        <v>2500</v>
      </c>
      <c r="G102" s="11">
        <v>64</v>
      </c>
      <c r="H102" s="11">
        <v>2500</v>
      </c>
      <c r="I102" s="11">
        <v>19</v>
      </c>
      <c r="J102" s="11">
        <v>2375</v>
      </c>
      <c r="K102" s="13">
        <f t="shared" ref="K102:K108" si="6">F102*E102+H102*G102+J102*I102</f>
        <v>350125</v>
      </c>
    </row>
    <row r="103" spans="1:11" ht="21.95" customHeight="1">
      <c r="A103" s="26"/>
      <c r="B103" s="8" t="s">
        <v>166</v>
      </c>
      <c r="C103" s="11" t="s">
        <v>167</v>
      </c>
      <c r="D103" s="11">
        <v>22</v>
      </c>
      <c r="E103" s="11">
        <v>6</v>
      </c>
      <c r="F103" s="11">
        <v>2500</v>
      </c>
      <c r="G103" s="11">
        <v>10</v>
      </c>
      <c r="H103" s="11">
        <v>2500</v>
      </c>
      <c r="I103" s="11">
        <v>6</v>
      </c>
      <c r="J103" s="11">
        <v>2750</v>
      </c>
      <c r="K103" s="13">
        <f t="shared" si="6"/>
        <v>56500</v>
      </c>
    </row>
    <row r="104" spans="1:11" ht="21.95" customHeight="1">
      <c r="A104" s="26"/>
      <c r="B104" s="8" t="s">
        <v>168</v>
      </c>
      <c r="C104" s="11" t="s">
        <v>169</v>
      </c>
      <c r="D104" s="11">
        <v>3</v>
      </c>
      <c r="E104" s="11">
        <v>1</v>
      </c>
      <c r="F104" s="11">
        <v>2500</v>
      </c>
      <c r="G104" s="11">
        <v>2</v>
      </c>
      <c r="H104" s="11">
        <v>2500</v>
      </c>
      <c r="I104" s="11"/>
      <c r="J104" s="11"/>
      <c r="K104" s="13">
        <f t="shared" si="6"/>
        <v>7500</v>
      </c>
    </row>
    <row r="105" spans="1:11" ht="21.95" customHeight="1">
      <c r="A105" s="26"/>
      <c r="B105" s="8" t="s">
        <v>170</v>
      </c>
      <c r="C105" s="11" t="s">
        <v>171</v>
      </c>
      <c r="D105" s="11">
        <v>6</v>
      </c>
      <c r="E105" s="11">
        <v>2</v>
      </c>
      <c r="F105" s="11">
        <v>2500</v>
      </c>
      <c r="G105" s="11">
        <v>3</v>
      </c>
      <c r="H105" s="11">
        <v>2500</v>
      </c>
      <c r="I105" s="11">
        <v>1</v>
      </c>
      <c r="J105" s="11">
        <v>2750</v>
      </c>
      <c r="K105" s="13">
        <f t="shared" si="6"/>
        <v>15250</v>
      </c>
    </row>
    <row r="106" spans="1:11" ht="21.95" customHeight="1">
      <c r="A106" s="26"/>
      <c r="B106" s="8" t="s">
        <v>172</v>
      </c>
      <c r="C106" s="11" t="s">
        <v>173</v>
      </c>
      <c r="D106" s="11">
        <v>11</v>
      </c>
      <c r="E106" s="11">
        <v>2</v>
      </c>
      <c r="F106" s="11">
        <v>2500</v>
      </c>
      <c r="G106" s="11">
        <v>2</v>
      </c>
      <c r="H106" s="11">
        <v>2500</v>
      </c>
      <c r="I106" s="11">
        <v>7</v>
      </c>
      <c r="J106" s="11">
        <v>2750</v>
      </c>
      <c r="K106" s="13">
        <f t="shared" si="6"/>
        <v>29250</v>
      </c>
    </row>
    <row r="107" spans="1:11" ht="21.95" customHeight="1">
      <c r="A107" s="26"/>
      <c r="B107" s="8" t="s">
        <v>174</v>
      </c>
      <c r="C107" s="11" t="s">
        <v>175</v>
      </c>
      <c r="D107" s="11">
        <v>88</v>
      </c>
      <c r="E107" s="11"/>
      <c r="F107" s="11"/>
      <c r="G107" s="11">
        <v>39</v>
      </c>
      <c r="H107" s="11">
        <v>2500</v>
      </c>
      <c r="I107" s="11">
        <v>49</v>
      </c>
      <c r="J107" s="11">
        <v>2875</v>
      </c>
      <c r="K107" s="13">
        <f t="shared" si="6"/>
        <v>238375</v>
      </c>
    </row>
    <row r="108" spans="1:11" ht="21.95" customHeight="1">
      <c r="A108" s="26"/>
      <c r="B108" s="8" t="s">
        <v>176</v>
      </c>
      <c r="C108" s="11" t="s">
        <v>177</v>
      </c>
      <c r="D108" s="11">
        <v>10</v>
      </c>
      <c r="E108" s="11"/>
      <c r="F108" s="11"/>
      <c r="G108" s="11"/>
      <c r="H108" s="11"/>
      <c r="I108" s="11">
        <v>10</v>
      </c>
      <c r="J108" s="11">
        <v>2875</v>
      </c>
      <c r="K108" s="13">
        <f t="shared" si="6"/>
        <v>28750</v>
      </c>
    </row>
    <row r="109" spans="1:11" ht="21.95" customHeight="1">
      <c r="A109" s="26" t="s">
        <v>247</v>
      </c>
      <c r="B109" s="23" t="s">
        <v>11</v>
      </c>
      <c r="C109" s="24"/>
      <c r="D109" s="10">
        <v>481</v>
      </c>
      <c r="E109" s="24"/>
      <c r="F109" s="24"/>
      <c r="G109" s="24"/>
      <c r="H109" s="24"/>
      <c r="I109" s="24"/>
      <c r="J109" s="24"/>
      <c r="K109" s="12">
        <f>SUM(K110:K119)</f>
        <v>1267450</v>
      </c>
    </row>
    <row r="110" spans="1:11" ht="21.95" customHeight="1">
      <c r="A110" s="26"/>
      <c r="B110" s="8" t="s">
        <v>72</v>
      </c>
      <c r="C110" s="11" t="s">
        <v>73</v>
      </c>
      <c r="D110" s="11">
        <v>5</v>
      </c>
      <c r="E110" s="11">
        <v>2</v>
      </c>
      <c r="F110" s="11">
        <v>2500</v>
      </c>
      <c r="G110" s="11">
        <v>3</v>
      </c>
      <c r="H110" s="11">
        <v>2500</v>
      </c>
      <c r="I110" s="11"/>
      <c r="J110" s="11"/>
      <c r="K110" s="13">
        <f t="shared" ref="K110:K119" si="7">F110*E110+H110*G110+J110*I110</f>
        <v>12500</v>
      </c>
    </row>
    <row r="111" spans="1:11" ht="21.95" customHeight="1">
      <c r="A111" s="26"/>
      <c r="B111" s="8" t="s">
        <v>178</v>
      </c>
      <c r="C111" s="11" t="s">
        <v>179</v>
      </c>
      <c r="D111" s="11">
        <v>218</v>
      </c>
      <c r="E111" s="11">
        <v>65</v>
      </c>
      <c r="F111" s="11">
        <v>2500</v>
      </c>
      <c r="G111" s="11">
        <v>75</v>
      </c>
      <c r="H111" s="11">
        <v>2500</v>
      </c>
      <c r="I111" s="11">
        <v>78</v>
      </c>
      <c r="J111" s="11">
        <v>2375</v>
      </c>
      <c r="K111" s="13">
        <f t="shared" si="7"/>
        <v>535250</v>
      </c>
    </row>
    <row r="112" spans="1:11" ht="21.95" customHeight="1">
      <c r="A112" s="26"/>
      <c r="B112" s="8" t="s">
        <v>180</v>
      </c>
      <c r="C112" s="11" t="s">
        <v>181</v>
      </c>
      <c r="D112" s="11">
        <v>27</v>
      </c>
      <c r="E112" s="11">
        <v>9</v>
      </c>
      <c r="F112" s="11">
        <v>2500</v>
      </c>
      <c r="G112" s="11">
        <v>9</v>
      </c>
      <c r="H112" s="11">
        <v>2500</v>
      </c>
      <c r="I112" s="11">
        <v>9</v>
      </c>
      <c r="J112" s="11">
        <v>2750</v>
      </c>
      <c r="K112" s="13">
        <f t="shared" si="7"/>
        <v>69750</v>
      </c>
    </row>
    <row r="113" spans="1:11" ht="21.95" customHeight="1">
      <c r="A113" s="26"/>
      <c r="B113" s="8" t="s">
        <v>182</v>
      </c>
      <c r="C113" s="11" t="s">
        <v>183</v>
      </c>
      <c r="D113" s="11">
        <v>32</v>
      </c>
      <c r="E113" s="11">
        <v>12</v>
      </c>
      <c r="F113" s="11">
        <v>2500</v>
      </c>
      <c r="G113" s="11">
        <v>10</v>
      </c>
      <c r="H113" s="11">
        <v>2500</v>
      </c>
      <c r="I113" s="11">
        <v>10</v>
      </c>
      <c r="J113" s="11">
        <v>2750</v>
      </c>
      <c r="K113" s="13">
        <f t="shared" si="7"/>
        <v>82500</v>
      </c>
    </row>
    <row r="114" spans="1:11" ht="21.95" customHeight="1">
      <c r="A114" s="26"/>
      <c r="B114" s="8" t="s">
        <v>184</v>
      </c>
      <c r="C114" s="11" t="s">
        <v>185</v>
      </c>
      <c r="D114" s="11">
        <v>11</v>
      </c>
      <c r="E114" s="11">
        <v>3</v>
      </c>
      <c r="F114" s="11">
        <v>2500</v>
      </c>
      <c r="G114" s="11">
        <v>4</v>
      </c>
      <c r="H114" s="11">
        <v>2500</v>
      </c>
      <c r="I114" s="11">
        <v>4</v>
      </c>
      <c r="J114" s="11">
        <v>2750</v>
      </c>
      <c r="K114" s="13">
        <f t="shared" si="7"/>
        <v>28500</v>
      </c>
    </row>
    <row r="115" spans="1:11" ht="21.95" customHeight="1">
      <c r="A115" s="26"/>
      <c r="B115" s="8" t="s">
        <v>186</v>
      </c>
      <c r="C115" s="11" t="s">
        <v>187</v>
      </c>
      <c r="D115" s="11">
        <v>60</v>
      </c>
      <c r="E115" s="11">
        <v>20</v>
      </c>
      <c r="F115" s="11">
        <v>2500</v>
      </c>
      <c r="G115" s="11">
        <v>19</v>
      </c>
      <c r="H115" s="11">
        <v>2500</v>
      </c>
      <c r="I115" s="11">
        <v>21</v>
      </c>
      <c r="J115" s="11">
        <v>2750</v>
      </c>
      <c r="K115" s="13">
        <f t="shared" si="7"/>
        <v>155250</v>
      </c>
    </row>
    <row r="116" spans="1:11" ht="21.95" customHeight="1">
      <c r="A116" s="26"/>
      <c r="B116" s="8" t="s">
        <v>188</v>
      </c>
      <c r="C116" s="11" t="s">
        <v>189</v>
      </c>
      <c r="D116" s="11">
        <v>62</v>
      </c>
      <c r="E116" s="11">
        <v>18</v>
      </c>
      <c r="F116" s="11">
        <v>2500</v>
      </c>
      <c r="G116" s="11">
        <v>22</v>
      </c>
      <c r="H116" s="11">
        <v>2500</v>
      </c>
      <c r="I116" s="11">
        <v>22</v>
      </c>
      <c r="J116" s="11">
        <v>2750</v>
      </c>
      <c r="K116" s="13">
        <f t="shared" si="7"/>
        <v>160500</v>
      </c>
    </row>
    <row r="117" spans="1:11" ht="21.95" customHeight="1">
      <c r="A117" s="26"/>
      <c r="B117" s="8" t="s">
        <v>190</v>
      </c>
      <c r="C117" s="11" t="s">
        <v>191</v>
      </c>
      <c r="D117" s="11">
        <v>15</v>
      </c>
      <c r="E117" s="11">
        <v>4</v>
      </c>
      <c r="F117" s="11">
        <v>2500</v>
      </c>
      <c r="G117" s="11">
        <v>6</v>
      </c>
      <c r="H117" s="11">
        <v>2500</v>
      </c>
      <c r="I117" s="11">
        <v>5</v>
      </c>
      <c r="J117" s="11">
        <v>2750</v>
      </c>
      <c r="K117" s="13">
        <f t="shared" si="7"/>
        <v>38750</v>
      </c>
    </row>
    <row r="118" spans="1:11" ht="21.95" customHeight="1">
      <c r="A118" s="26"/>
      <c r="B118" s="8" t="s">
        <v>192</v>
      </c>
      <c r="C118" s="11" t="s">
        <v>193</v>
      </c>
      <c r="D118" s="11">
        <v>27</v>
      </c>
      <c r="E118" s="11">
        <v>9</v>
      </c>
      <c r="F118" s="11">
        <v>3500</v>
      </c>
      <c r="G118" s="11">
        <v>8</v>
      </c>
      <c r="H118" s="11">
        <v>3500</v>
      </c>
      <c r="I118" s="11">
        <v>10</v>
      </c>
      <c r="J118" s="11">
        <v>3850</v>
      </c>
      <c r="K118" s="13">
        <f t="shared" si="7"/>
        <v>98000</v>
      </c>
    </row>
    <row r="119" spans="1:11" ht="21.95" customHeight="1">
      <c r="A119" s="26"/>
      <c r="B119" s="8" t="s">
        <v>16</v>
      </c>
      <c r="C119" s="11" t="s">
        <v>17</v>
      </c>
      <c r="D119" s="11">
        <v>24</v>
      </c>
      <c r="E119" s="11">
        <v>9</v>
      </c>
      <c r="F119" s="11">
        <v>3500</v>
      </c>
      <c r="G119" s="11">
        <v>8</v>
      </c>
      <c r="H119" s="11">
        <v>3500</v>
      </c>
      <c r="I119" s="11">
        <v>7</v>
      </c>
      <c r="J119" s="11">
        <v>3850</v>
      </c>
      <c r="K119" s="13">
        <f t="shared" si="7"/>
        <v>86450</v>
      </c>
    </row>
    <row r="120" spans="1:11" ht="21.95" customHeight="1">
      <c r="A120" s="26" t="s">
        <v>248</v>
      </c>
      <c r="B120" s="23" t="s">
        <v>11</v>
      </c>
      <c r="C120" s="24"/>
      <c r="D120" s="10">
        <v>311</v>
      </c>
      <c r="E120" s="24"/>
      <c r="F120" s="24"/>
      <c r="G120" s="24"/>
      <c r="H120" s="24"/>
      <c r="I120" s="24"/>
      <c r="J120" s="24"/>
      <c r="K120" s="12">
        <f>SUM(K121:K129)</f>
        <v>960825</v>
      </c>
    </row>
    <row r="121" spans="1:11" ht="21.95" customHeight="1">
      <c r="A121" s="26"/>
      <c r="B121" s="8" t="s">
        <v>194</v>
      </c>
      <c r="C121" s="11" t="s">
        <v>195</v>
      </c>
      <c r="D121" s="11">
        <v>59</v>
      </c>
      <c r="E121" s="11">
        <v>17</v>
      </c>
      <c r="F121" s="11">
        <v>2500</v>
      </c>
      <c r="G121" s="11">
        <v>20</v>
      </c>
      <c r="H121" s="11">
        <v>2500</v>
      </c>
      <c r="I121" s="11">
        <v>22</v>
      </c>
      <c r="J121" s="11">
        <v>2375</v>
      </c>
      <c r="K121" s="13">
        <f t="shared" ref="K121:K129" si="8">F121*E121+H121*G121+J121*I121</f>
        <v>144750</v>
      </c>
    </row>
    <row r="122" spans="1:11" ht="21.95" customHeight="1">
      <c r="A122" s="26"/>
      <c r="B122" s="8" t="s">
        <v>196</v>
      </c>
      <c r="C122" s="11" t="s">
        <v>197</v>
      </c>
      <c r="D122" s="11">
        <v>19</v>
      </c>
      <c r="E122" s="11">
        <v>5</v>
      </c>
      <c r="F122" s="11">
        <v>3100</v>
      </c>
      <c r="G122" s="11">
        <v>7</v>
      </c>
      <c r="H122" s="11">
        <v>3100</v>
      </c>
      <c r="I122" s="11">
        <v>7</v>
      </c>
      <c r="J122" s="11">
        <v>3410</v>
      </c>
      <c r="K122" s="13">
        <f t="shared" si="8"/>
        <v>61070</v>
      </c>
    </row>
    <row r="123" spans="1:11" ht="21.95" customHeight="1">
      <c r="A123" s="26"/>
      <c r="B123" s="8" t="s">
        <v>198</v>
      </c>
      <c r="C123" s="11" t="s">
        <v>199</v>
      </c>
      <c r="D123" s="11">
        <v>23</v>
      </c>
      <c r="E123" s="11">
        <v>6</v>
      </c>
      <c r="F123" s="11">
        <v>3100</v>
      </c>
      <c r="G123" s="11">
        <v>7</v>
      </c>
      <c r="H123" s="11">
        <v>3100</v>
      </c>
      <c r="I123" s="11">
        <v>10</v>
      </c>
      <c r="J123" s="11">
        <v>3410</v>
      </c>
      <c r="K123" s="13">
        <f t="shared" si="8"/>
        <v>74400</v>
      </c>
    </row>
    <row r="124" spans="1:11" ht="21.95" customHeight="1">
      <c r="A124" s="26"/>
      <c r="B124" s="8" t="s">
        <v>200</v>
      </c>
      <c r="C124" s="11" t="s">
        <v>201</v>
      </c>
      <c r="D124" s="11">
        <v>19</v>
      </c>
      <c r="E124" s="11">
        <v>6</v>
      </c>
      <c r="F124" s="11">
        <v>3100</v>
      </c>
      <c r="G124" s="11">
        <v>6</v>
      </c>
      <c r="H124" s="11">
        <v>3100</v>
      </c>
      <c r="I124" s="11">
        <v>7</v>
      </c>
      <c r="J124" s="11">
        <v>3410</v>
      </c>
      <c r="K124" s="13">
        <f t="shared" si="8"/>
        <v>61070</v>
      </c>
    </row>
    <row r="125" spans="1:11" ht="21.95" customHeight="1">
      <c r="A125" s="26"/>
      <c r="B125" s="8" t="s">
        <v>62</v>
      </c>
      <c r="C125" s="11" t="s">
        <v>63</v>
      </c>
      <c r="D125" s="11">
        <v>9</v>
      </c>
      <c r="E125" s="11">
        <v>3</v>
      </c>
      <c r="F125" s="11">
        <v>3100</v>
      </c>
      <c r="G125" s="11">
        <v>3</v>
      </c>
      <c r="H125" s="11">
        <v>3100</v>
      </c>
      <c r="I125" s="11">
        <v>3</v>
      </c>
      <c r="J125" s="11">
        <v>3410</v>
      </c>
      <c r="K125" s="13">
        <f t="shared" si="8"/>
        <v>28830</v>
      </c>
    </row>
    <row r="126" spans="1:11" ht="21.95" customHeight="1">
      <c r="A126" s="26"/>
      <c r="B126" s="8" t="s">
        <v>202</v>
      </c>
      <c r="C126" s="11" t="s">
        <v>203</v>
      </c>
      <c r="D126" s="11">
        <v>90</v>
      </c>
      <c r="E126" s="11">
        <v>28</v>
      </c>
      <c r="F126" s="11">
        <v>3100</v>
      </c>
      <c r="G126" s="11">
        <v>29</v>
      </c>
      <c r="H126" s="11">
        <v>3100</v>
      </c>
      <c r="I126" s="11">
        <v>33</v>
      </c>
      <c r="J126" s="11">
        <v>3410</v>
      </c>
      <c r="K126" s="13">
        <f t="shared" si="8"/>
        <v>289230</v>
      </c>
    </row>
    <row r="127" spans="1:11" ht="21.95" customHeight="1">
      <c r="A127" s="26"/>
      <c r="B127" s="8" t="s">
        <v>40</v>
      </c>
      <c r="C127" s="11" t="s">
        <v>41</v>
      </c>
      <c r="D127" s="11">
        <v>57</v>
      </c>
      <c r="E127" s="11">
        <v>26</v>
      </c>
      <c r="F127" s="11">
        <v>3100</v>
      </c>
      <c r="G127" s="11">
        <v>31</v>
      </c>
      <c r="H127" s="11">
        <v>3100</v>
      </c>
      <c r="I127" s="11"/>
      <c r="J127" s="11"/>
      <c r="K127" s="13">
        <f t="shared" si="8"/>
        <v>176700</v>
      </c>
    </row>
    <row r="128" spans="1:11" ht="36.950000000000003" customHeight="1">
      <c r="A128" s="26"/>
      <c r="B128" s="8" t="s">
        <v>204</v>
      </c>
      <c r="C128" s="11" t="s">
        <v>205</v>
      </c>
      <c r="D128" s="11">
        <v>19</v>
      </c>
      <c r="E128" s="11"/>
      <c r="F128" s="11"/>
      <c r="G128" s="11"/>
      <c r="H128" s="11"/>
      <c r="I128" s="11">
        <v>19</v>
      </c>
      <c r="J128" s="11">
        <v>3565</v>
      </c>
      <c r="K128" s="13">
        <f t="shared" si="8"/>
        <v>67735</v>
      </c>
    </row>
    <row r="129" spans="1:11" ht="21.95" customHeight="1">
      <c r="A129" s="26"/>
      <c r="B129" s="8" t="s">
        <v>206</v>
      </c>
      <c r="C129" s="11" t="s">
        <v>207</v>
      </c>
      <c r="D129" s="11">
        <v>16</v>
      </c>
      <c r="E129" s="11"/>
      <c r="F129" s="11"/>
      <c r="G129" s="11"/>
      <c r="H129" s="11"/>
      <c r="I129" s="11">
        <v>16</v>
      </c>
      <c r="J129" s="11">
        <v>3565</v>
      </c>
      <c r="K129" s="13">
        <f t="shared" si="8"/>
        <v>57040</v>
      </c>
    </row>
    <row r="130" spans="1:11" ht="21.95" customHeight="1">
      <c r="A130" s="26" t="s">
        <v>249</v>
      </c>
      <c r="B130" s="23" t="s">
        <v>11</v>
      </c>
      <c r="C130" s="24"/>
      <c r="D130" s="10">
        <v>223</v>
      </c>
      <c r="E130" s="24"/>
      <c r="F130" s="24"/>
      <c r="G130" s="24"/>
      <c r="H130" s="24"/>
      <c r="I130" s="24"/>
      <c r="J130" s="24"/>
      <c r="K130" s="12">
        <f>SUM(K131:K134)</f>
        <v>812475</v>
      </c>
    </row>
    <row r="131" spans="1:11" ht="21.95" customHeight="1">
      <c r="A131" s="26"/>
      <c r="B131" s="8" t="s">
        <v>208</v>
      </c>
      <c r="C131" s="11" t="s">
        <v>209</v>
      </c>
      <c r="D131" s="11">
        <v>6</v>
      </c>
      <c r="E131" s="11">
        <v>6</v>
      </c>
      <c r="F131" s="11">
        <v>2500</v>
      </c>
      <c r="G131" s="11"/>
      <c r="H131" s="11"/>
      <c r="I131" s="11"/>
      <c r="J131" s="11"/>
      <c r="K131" s="13">
        <f>F131*E131+H131*G131+J131*I131</f>
        <v>15000</v>
      </c>
    </row>
    <row r="132" spans="1:11" ht="21.95" customHeight="1">
      <c r="A132" s="26"/>
      <c r="B132" s="8" t="s">
        <v>210</v>
      </c>
      <c r="C132" s="11" t="s">
        <v>211</v>
      </c>
      <c r="D132" s="11">
        <v>29</v>
      </c>
      <c r="E132" s="11">
        <v>9</v>
      </c>
      <c r="F132" s="11">
        <v>3500</v>
      </c>
      <c r="G132" s="11">
        <v>9</v>
      </c>
      <c r="H132" s="11">
        <v>3500</v>
      </c>
      <c r="I132" s="11">
        <v>11</v>
      </c>
      <c r="J132" s="11">
        <v>3850</v>
      </c>
      <c r="K132" s="13">
        <f>F132*E132+H132*G132+J132*I132</f>
        <v>105350</v>
      </c>
    </row>
    <row r="133" spans="1:11" ht="21.95" customHeight="1">
      <c r="A133" s="26"/>
      <c r="B133" s="8" t="s">
        <v>212</v>
      </c>
      <c r="C133" s="11" t="s">
        <v>213</v>
      </c>
      <c r="D133" s="11">
        <v>164</v>
      </c>
      <c r="E133" s="11">
        <v>51</v>
      </c>
      <c r="F133" s="11">
        <v>3500</v>
      </c>
      <c r="G133" s="11">
        <v>56</v>
      </c>
      <c r="H133" s="11">
        <v>3500</v>
      </c>
      <c r="I133" s="11">
        <v>57</v>
      </c>
      <c r="J133" s="11">
        <v>4025</v>
      </c>
      <c r="K133" s="13">
        <f>F133*E133+H133*G133+J133*I133</f>
        <v>603925</v>
      </c>
    </row>
    <row r="134" spans="1:11" ht="21.95" customHeight="1">
      <c r="A134" s="26"/>
      <c r="B134" s="8" t="s">
        <v>214</v>
      </c>
      <c r="C134" s="11" t="s">
        <v>215</v>
      </c>
      <c r="D134" s="11">
        <v>24</v>
      </c>
      <c r="E134" s="11">
        <v>8</v>
      </c>
      <c r="F134" s="11">
        <v>3500</v>
      </c>
      <c r="G134" s="11">
        <v>8</v>
      </c>
      <c r="H134" s="11">
        <v>3500</v>
      </c>
      <c r="I134" s="11">
        <v>8</v>
      </c>
      <c r="J134" s="11">
        <v>4025</v>
      </c>
      <c r="K134" s="13">
        <f>F134*E134+H134*G134+J134*I134</f>
        <v>88200</v>
      </c>
    </row>
    <row r="135" spans="1:11" ht="21.95" customHeight="1">
      <c r="A135" s="26" t="s">
        <v>250</v>
      </c>
      <c r="B135" s="23" t="s">
        <v>11</v>
      </c>
      <c r="C135" s="24"/>
      <c r="D135" s="10">
        <v>220</v>
      </c>
      <c r="E135" s="24"/>
      <c r="F135" s="24"/>
      <c r="G135" s="24"/>
      <c r="H135" s="24"/>
      <c r="I135" s="24"/>
      <c r="J135" s="24"/>
      <c r="K135" s="12">
        <f>SUM(K136:K141)</f>
        <v>614100</v>
      </c>
    </row>
    <row r="136" spans="1:11" ht="21.95" customHeight="1">
      <c r="A136" s="26"/>
      <c r="B136" s="8" t="s">
        <v>216</v>
      </c>
      <c r="C136" s="11" t="s">
        <v>217</v>
      </c>
      <c r="D136" s="11">
        <v>76</v>
      </c>
      <c r="E136" s="11">
        <v>27</v>
      </c>
      <c r="F136" s="11">
        <v>2500</v>
      </c>
      <c r="G136" s="11">
        <v>25</v>
      </c>
      <c r="H136" s="11">
        <v>2500</v>
      </c>
      <c r="I136" s="11">
        <v>24</v>
      </c>
      <c r="J136" s="11">
        <v>2875</v>
      </c>
      <c r="K136" s="13">
        <f t="shared" ref="K136:K141" si="9">F136*E136+H136*G136+J136*I136</f>
        <v>199000</v>
      </c>
    </row>
    <row r="137" spans="1:11" ht="21.95" customHeight="1">
      <c r="A137" s="26"/>
      <c r="B137" s="8" t="s">
        <v>218</v>
      </c>
      <c r="C137" s="11" t="s">
        <v>219</v>
      </c>
      <c r="D137" s="11">
        <v>79</v>
      </c>
      <c r="E137" s="11">
        <v>24</v>
      </c>
      <c r="F137" s="11">
        <v>2500</v>
      </c>
      <c r="G137" s="11">
        <v>26</v>
      </c>
      <c r="H137" s="11">
        <v>2500</v>
      </c>
      <c r="I137" s="11">
        <v>29</v>
      </c>
      <c r="J137" s="11">
        <v>2750</v>
      </c>
      <c r="K137" s="13">
        <f t="shared" si="9"/>
        <v>204750</v>
      </c>
    </row>
    <row r="138" spans="1:11" ht="21.95" customHeight="1">
      <c r="A138" s="26"/>
      <c r="B138" s="8" t="s">
        <v>182</v>
      </c>
      <c r="C138" s="11" t="s">
        <v>183</v>
      </c>
      <c r="D138" s="11">
        <v>17</v>
      </c>
      <c r="E138" s="11">
        <v>5</v>
      </c>
      <c r="F138" s="11">
        <v>2500</v>
      </c>
      <c r="G138" s="11">
        <v>8</v>
      </c>
      <c r="H138" s="11">
        <v>2500</v>
      </c>
      <c r="I138" s="11">
        <v>4</v>
      </c>
      <c r="J138" s="11">
        <v>2750</v>
      </c>
      <c r="K138" s="13">
        <f t="shared" si="9"/>
        <v>43500</v>
      </c>
    </row>
    <row r="139" spans="1:11" ht="21.95" customHeight="1">
      <c r="A139" s="26"/>
      <c r="B139" s="8" t="s">
        <v>220</v>
      </c>
      <c r="C139" s="11" t="s">
        <v>221</v>
      </c>
      <c r="D139" s="11">
        <v>9</v>
      </c>
      <c r="E139" s="11">
        <v>4</v>
      </c>
      <c r="F139" s="11">
        <v>2500</v>
      </c>
      <c r="G139" s="11">
        <v>3</v>
      </c>
      <c r="H139" s="11">
        <v>2500</v>
      </c>
      <c r="I139" s="11">
        <v>2</v>
      </c>
      <c r="J139" s="11">
        <v>2750</v>
      </c>
      <c r="K139" s="13">
        <f t="shared" si="9"/>
        <v>23000</v>
      </c>
    </row>
    <row r="140" spans="1:11" ht="21.95" customHeight="1">
      <c r="A140" s="26"/>
      <c r="B140" s="8" t="s">
        <v>16</v>
      </c>
      <c r="C140" s="11" t="s">
        <v>17</v>
      </c>
      <c r="D140" s="11">
        <v>10</v>
      </c>
      <c r="E140" s="11">
        <v>2</v>
      </c>
      <c r="F140" s="11">
        <v>3500</v>
      </c>
      <c r="G140" s="11">
        <v>5</v>
      </c>
      <c r="H140" s="11">
        <v>3500</v>
      </c>
      <c r="I140" s="11">
        <v>3</v>
      </c>
      <c r="J140" s="11">
        <v>3850</v>
      </c>
      <c r="K140" s="13">
        <f t="shared" si="9"/>
        <v>36050</v>
      </c>
    </row>
    <row r="141" spans="1:11" ht="21.95" customHeight="1">
      <c r="A141" s="26"/>
      <c r="B141" s="8" t="s">
        <v>18</v>
      </c>
      <c r="C141" s="11" t="s">
        <v>19</v>
      </c>
      <c r="D141" s="11">
        <v>29</v>
      </c>
      <c r="E141" s="11">
        <v>6</v>
      </c>
      <c r="F141" s="11">
        <v>3500</v>
      </c>
      <c r="G141" s="11">
        <v>11</v>
      </c>
      <c r="H141" s="11">
        <v>3500</v>
      </c>
      <c r="I141" s="11">
        <v>12</v>
      </c>
      <c r="J141" s="11">
        <v>4025</v>
      </c>
      <c r="K141" s="13">
        <f t="shared" si="9"/>
        <v>107800</v>
      </c>
    </row>
    <row r="142" spans="1:11" ht="21.95" customHeight="1">
      <c r="A142" s="26" t="s">
        <v>251</v>
      </c>
      <c r="B142" s="23" t="s">
        <v>11</v>
      </c>
      <c r="C142" s="24"/>
      <c r="D142" s="10">
        <v>275</v>
      </c>
      <c r="E142" s="24"/>
      <c r="F142" s="24"/>
      <c r="G142" s="24"/>
      <c r="H142" s="24"/>
      <c r="I142" s="24"/>
      <c r="J142" s="24"/>
      <c r="K142" s="12">
        <f>SUM(K143:K148)</f>
        <v>814145</v>
      </c>
    </row>
    <row r="143" spans="1:11" ht="21.95" customHeight="1">
      <c r="A143" s="26"/>
      <c r="B143" s="8" t="s">
        <v>222</v>
      </c>
      <c r="C143" s="11" t="s">
        <v>223</v>
      </c>
      <c r="D143" s="11">
        <v>63</v>
      </c>
      <c r="E143" s="11">
        <v>14</v>
      </c>
      <c r="F143" s="11">
        <v>2500</v>
      </c>
      <c r="G143" s="11">
        <v>20</v>
      </c>
      <c r="H143" s="11">
        <v>2500</v>
      </c>
      <c r="I143" s="11">
        <v>29</v>
      </c>
      <c r="J143" s="11">
        <v>2375</v>
      </c>
      <c r="K143" s="13">
        <f t="shared" ref="K143:K148" si="10">F143*E143+H143*G143+J143*I143</f>
        <v>153875</v>
      </c>
    </row>
    <row r="144" spans="1:11" ht="21.95" customHeight="1">
      <c r="A144" s="26"/>
      <c r="B144" s="8" t="s">
        <v>64</v>
      </c>
      <c r="C144" s="11" t="s">
        <v>65</v>
      </c>
      <c r="D144" s="11">
        <v>2</v>
      </c>
      <c r="E144" s="11">
        <v>2</v>
      </c>
      <c r="F144" s="11">
        <v>2500</v>
      </c>
      <c r="G144" s="11"/>
      <c r="H144" s="11"/>
      <c r="I144" s="11"/>
      <c r="J144" s="11"/>
      <c r="K144" s="13">
        <f t="shared" si="10"/>
        <v>5000</v>
      </c>
    </row>
    <row r="145" spans="1:11" ht="21.95" customHeight="1">
      <c r="A145" s="26"/>
      <c r="B145" s="8" t="s">
        <v>224</v>
      </c>
      <c r="C145" s="11" t="s">
        <v>225</v>
      </c>
      <c r="D145" s="11">
        <v>92</v>
      </c>
      <c r="E145" s="11">
        <v>29</v>
      </c>
      <c r="F145" s="11">
        <v>2800</v>
      </c>
      <c r="G145" s="11">
        <v>30</v>
      </c>
      <c r="H145" s="11">
        <v>2800</v>
      </c>
      <c r="I145" s="11">
        <v>33</v>
      </c>
      <c r="J145" s="11">
        <v>3080</v>
      </c>
      <c r="K145" s="13">
        <f t="shared" si="10"/>
        <v>266840</v>
      </c>
    </row>
    <row r="146" spans="1:11" ht="21.95" customHeight="1">
      <c r="A146" s="26"/>
      <c r="B146" s="8" t="s">
        <v>226</v>
      </c>
      <c r="C146" s="11" t="s">
        <v>227</v>
      </c>
      <c r="D146" s="11">
        <v>30</v>
      </c>
      <c r="E146" s="11">
        <v>9</v>
      </c>
      <c r="F146" s="11">
        <v>3100</v>
      </c>
      <c r="G146" s="11">
        <v>10</v>
      </c>
      <c r="H146" s="11">
        <v>3100</v>
      </c>
      <c r="I146" s="11">
        <v>11</v>
      </c>
      <c r="J146" s="11">
        <v>3410</v>
      </c>
      <c r="K146" s="13">
        <f t="shared" si="10"/>
        <v>96410</v>
      </c>
    </row>
    <row r="147" spans="1:11" ht="21.95" customHeight="1">
      <c r="A147" s="26"/>
      <c r="B147" s="8" t="s">
        <v>40</v>
      </c>
      <c r="C147" s="11" t="s">
        <v>41</v>
      </c>
      <c r="D147" s="11">
        <v>74</v>
      </c>
      <c r="E147" s="11">
        <v>12</v>
      </c>
      <c r="F147" s="11">
        <v>3100</v>
      </c>
      <c r="G147" s="11">
        <v>24</v>
      </c>
      <c r="H147" s="11">
        <v>3100</v>
      </c>
      <c r="I147" s="11">
        <v>38</v>
      </c>
      <c r="J147" s="11">
        <v>3565</v>
      </c>
      <c r="K147" s="13">
        <f t="shared" si="10"/>
        <v>247070</v>
      </c>
    </row>
    <row r="148" spans="1:11" ht="21.95" customHeight="1">
      <c r="A148" s="26"/>
      <c r="B148" s="8" t="s">
        <v>131</v>
      </c>
      <c r="C148" s="16" t="s">
        <v>228</v>
      </c>
      <c r="D148" s="11">
        <v>14</v>
      </c>
      <c r="E148" s="11">
        <v>4</v>
      </c>
      <c r="F148" s="11">
        <v>3100</v>
      </c>
      <c r="G148" s="11">
        <v>5</v>
      </c>
      <c r="H148" s="11">
        <v>3100</v>
      </c>
      <c r="I148" s="11">
        <v>5</v>
      </c>
      <c r="J148" s="11">
        <v>3410</v>
      </c>
      <c r="K148" s="13">
        <f t="shared" si="10"/>
        <v>44950</v>
      </c>
    </row>
    <row r="149" spans="1:11" ht="21.95" customHeight="1">
      <c r="A149" s="9" t="s">
        <v>229</v>
      </c>
      <c r="B149" s="9" t="s">
        <v>230</v>
      </c>
      <c r="C149" s="10"/>
      <c r="D149" s="10"/>
      <c r="E149" s="10"/>
      <c r="F149" s="10"/>
      <c r="G149" s="10"/>
      <c r="H149" s="10"/>
      <c r="I149" s="10">
        <v>404</v>
      </c>
      <c r="J149" s="10">
        <v>500</v>
      </c>
      <c r="K149" s="12">
        <f>J149*I149</f>
        <v>202000</v>
      </c>
    </row>
    <row r="150" spans="1:11" ht="21.95" customHeight="1">
      <c r="A150" s="29" t="s">
        <v>231</v>
      </c>
      <c r="B150" s="29"/>
      <c r="C150" s="29"/>
      <c r="D150" s="14">
        <v>5445</v>
      </c>
      <c r="E150" s="14">
        <v>1549</v>
      </c>
      <c r="F150" s="14"/>
      <c r="G150" s="14">
        <v>1894</v>
      </c>
      <c r="H150" s="14"/>
      <c r="I150" s="14">
        <v>2002</v>
      </c>
      <c r="J150" s="14"/>
      <c r="K150" s="15">
        <f>SUM(K4:K148)/2+K149</f>
        <v>16395465</v>
      </c>
    </row>
  </sheetData>
  <mergeCells count="73">
    <mergeCell ref="A1:K1"/>
    <mergeCell ref="A2:A3"/>
    <mergeCell ref="B2:B3"/>
    <mergeCell ref="C2:C3"/>
    <mergeCell ref="D2:D3"/>
    <mergeCell ref="E2:F2"/>
    <mergeCell ref="G2:H2"/>
    <mergeCell ref="I2:J2"/>
    <mergeCell ref="K2:K3"/>
    <mergeCell ref="A4:A9"/>
    <mergeCell ref="B4:C4"/>
    <mergeCell ref="E4:J4"/>
    <mergeCell ref="A10:A21"/>
    <mergeCell ref="B10:C10"/>
    <mergeCell ref="E10:J10"/>
    <mergeCell ref="A22:A24"/>
    <mergeCell ref="B22:C22"/>
    <mergeCell ref="E22:J22"/>
    <mergeCell ref="A25:A28"/>
    <mergeCell ref="B25:C25"/>
    <mergeCell ref="E25:J25"/>
    <mergeCell ref="A29:A32"/>
    <mergeCell ref="B29:C29"/>
    <mergeCell ref="E29:J29"/>
    <mergeCell ref="A33:A36"/>
    <mergeCell ref="B33:C33"/>
    <mergeCell ref="E33:J33"/>
    <mergeCell ref="A37:A41"/>
    <mergeCell ref="B37:C37"/>
    <mergeCell ref="E37:J37"/>
    <mergeCell ref="A42:A53"/>
    <mergeCell ref="B42:C42"/>
    <mergeCell ref="E42:J42"/>
    <mergeCell ref="A54:A60"/>
    <mergeCell ref="B54:C54"/>
    <mergeCell ref="E54:J54"/>
    <mergeCell ref="A61:A68"/>
    <mergeCell ref="B61:C61"/>
    <mergeCell ref="E61:J61"/>
    <mergeCell ref="A69:A73"/>
    <mergeCell ref="B69:C69"/>
    <mergeCell ref="E69:J69"/>
    <mergeCell ref="A74:A82"/>
    <mergeCell ref="B74:C74"/>
    <mergeCell ref="E74:J74"/>
    <mergeCell ref="A83:A87"/>
    <mergeCell ref="B83:C83"/>
    <mergeCell ref="E83:J83"/>
    <mergeCell ref="A88:A96"/>
    <mergeCell ref="B88:C88"/>
    <mergeCell ref="E88:J88"/>
    <mergeCell ref="A97:A100"/>
    <mergeCell ref="B97:C97"/>
    <mergeCell ref="E97:J97"/>
    <mergeCell ref="A101:A108"/>
    <mergeCell ref="B101:C101"/>
    <mergeCell ref="E101:J101"/>
    <mergeCell ref="A109:A119"/>
    <mergeCell ref="B109:C109"/>
    <mergeCell ref="E109:J109"/>
    <mergeCell ref="A120:A129"/>
    <mergeCell ref="B120:C120"/>
    <mergeCell ref="E120:J120"/>
    <mergeCell ref="A142:A148"/>
    <mergeCell ref="B142:C142"/>
    <mergeCell ref="E142:J142"/>
    <mergeCell ref="A150:C150"/>
    <mergeCell ref="A130:A134"/>
    <mergeCell ref="B130:C130"/>
    <mergeCell ref="E130:J130"/>
    <mergeCell ref="A135:A141"/>
    <mergeCell ref="B135:C135"/>
    <mergeCell ref="E135:J135"/>
  </mergeCells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全日制研究生</vt:lpstr>
      <vt:lpstr>示例</vt:lpstr>
      <vt:lpstr>全日制研究生!Print_Titles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吕艳</dc:creator>
  <cp:lastModifiedBy>Lenovo</cp:lastModifiedBy>
  <dcterms:created xsi:type="dcterms:W3CDTF">2023-03-07T00:44:00Z</dcterms:created>
  <dcterms:modified xsi:type="dcterms:W3CDTF">2026-02-26T01:32:00Z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B73065149C4F4F0F91C704A5DA63FDDE</vt:lpwstr>
  </property>
  <property fmtid="{D5CDD505-2E9C-101B-9397-08002B2CF9AE}" pid="4" name="KSOProductBuildVer">
    <vt:lpwstr>2052-11.1.0.13703</vt:lpwstr>
  </property>
</Properties>
</file>